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240" yWindow="103" windowWidth="14803" windowHeight="8014" firstSheet="6" activeTab="6"/>
  </bookViews>
  <sheets>
    <sheet name="Справочники" sheetId="1" state="veryHidden" r:id="rId1"/>
    <sheet name="СписокУстр" sheetId="2" state="veryHidden" r:id="rId2"/>
    <sheet name="Устройства" sheetId="3" state="veryHidden" r:id="rId3"/>
    <sheet name="РИП" sheetId="4" state="veryHidden" r:id="rId4"/>
    <sheet name="АКБ" sheetId="5" state="veryHidden" r:id="rId5"/>
    <sheet name="Подбор_РИП" sheetId="6" state="veryHidden" r:id="rId6"/>
    <sheet name="Калькулятор" sheetId="7" r:id="rId7"/>
    <sheet name="Отчёт" sheetId="8" r:id="rId8"/>
    <sheet name="Варианты" sheetId="9" r:id="rId9"/>
  </sheets>
  <definedNames>
    <definedName name="_xlnm._FilterDatabase" localSheetId="7" hidden="1">Отчёт!$A$1:$A$43</definedName>
  </definedNames>
  <calcPr calcId="145621"/>
</workbook>
</file>

<file path=xl/calcChain.xml><?xml version="1.0" encoding="utf-8"?>
<calcChain xmlns="http://schemas.openxmlformats.org/spreadsheetml/2006/main">
  <c r="AE3" i="6" l="1"/>
  <c r="AE4" i="6"/>
  <c r="AE5" i="6"/>
  <c r="AE6" i="6"/>
  <c r="AE7" i="6"/>
  <c r="AE8" i="6"/>
  <c r="AE9" i="6"/>
  <c r="AE10" i="6"/>
  <c r="AE11" i="6"/>
  <c r="AE12" i="6"/>
  <c r="AE13" i="6"/>
  <c r="AE14" i="6"/>
  <c r="AE15" i="6"/>
  <c r="AE16" i="6"/>
  <c r="AE17" i="6"/>
  <c r="AE18" i="6"/>
  <c r="AE19" i="6"/>
  <c r="AE20" i="6"/>
  <c r="AE21" i="6"/>
  <c r="AE22" i="6"/>
  <c r="AE23" i="6"/>
  <c r="AE24" i="6"/>
  <c r="AE25" i="6"/>
  <c r="AE26" i="6"/>
  <c r="AE27" i="6"/>
  <c r="AE28" i="6"/>
  <c r="AE29" i="6"/>
  <c r="AE30" i="6"/>
  <c r="AE31" i="6"/>
  <c r="AE32" i="6"/>
  <c r="AE33" i="6"/>
  <c r="AE34" i="6"/>
  <c r="AE35" i="6"/>
  <c r="AE36" i="6"/>
  <c r="AE37" i="6"/>
  <c r="AE38" i="6"/>
  <c r="AE39" i="6"/>
  <c r="AE40" i="6"/>
  <c r="AE41" i="6"/>
  <c r="AE42" i="6"/>
  <c r="AE43" i="6"/>
  <c r="AE44" i="6"/>
  <c r="AE45" i="6"/>
  <c r="AE46" i="6"/>
  <c r="AE47" i="6"/>
  <c r="AE48" i="6"/>
  <c r="AE49" i="6"/>
  <c r="AE50" i="6"/>
  <c r="AE51" i="6"/>
  <c r="AE52" i="6"/>
  <c r="AE53" i="6"/>
  <c r="AE2" i="6"/>
  <c r="L1" i="7" l="1"/>
  <c r="AH2" i="6" s="1"/>
  <c r="M1" i="7"/>
  <c r="K3" i="3" l="1"/>
  <c r="K27" i="3"/>
  <c r="K29" i="3"/>
  <c r="K30" i="3"/>
  <c r="K31" i="3"/>
  <c r="K32" i="3"/>
  <c r="K10" i="3"/>
  <c r="K11" i="3"/>
  <c r="K12" i="3"/>
  <c r="K36" i="3"/>
  <c r="K37" i="3"/>
  <c r="K15" i="3"/>
  <c r="K40" i="3"/>
  <c r="K41" i="3"/>
  <c r="K18" i="3"/>
  <c r="K19" i="3"/>
  <c r="K20" i="3"/>
  <c r="K45" i="3"/>
  <c r="K46" i="3"/>
  <c r="K47" i="3"/>
  <c r="K48" i="3"/>
  <c r="K2" i="3"/>
  <c r="K4" i="3"/>
  <c r="K28" i="3"/>
  <c r="K5" i="3"/>
  <c r="K6" i="3"/>
  <c r="K7" i="3"/>
  <c r="K8" i="3"/>
  <c r="K9" i="3"/>
  <c r="K33" i="3"/>
  <c r="K34" i="3"/>
  <c r="K35" i="3"/>
  <c r="K13" i="3"/>
  <c r="K14" i="3"/>
  <c r="K38" i="3"/>
  <c r="K39" i="3"/>
  <c r="K16" i="3"/>
  <c r="K17" i="3"/>
  <c r="K42" i="3"/>
  <c r="K43" i="3"/>
  <c r="K44" i="3"/>
  <c r="K21" i="3"/>
  <c r="K22" i="3"/>
  <c r="K23" i="3"/>
  <c r="K24" i="3"/>
  <c r="K25" i="3"/>
  <c r="K26" i="3"/>
  <c r="K2" i="5"/>
  <c r="A2" i="6" l="1"/>
  <c r="B2" i="6"/>
  <c r="C2" i="6"/>
  <c r="D2" i="6"/>
  <c r="E2" i="6"/>
  <c r="F2" i="6"/>
  <c r="G2" i="6"/>
  <c r="H2" i="6"/>
  <c r="I2" i="6"/>
  <c r="J2" i="6"/>
  <c r="K2" i="6"/>
  <c r="L2" i="6"/>
  <c r="U2" i="6"/>
  <c r="AA2" i="6"/>
  <c r="AF2" i="6"/>
  <c r="AG2" i="6"/>
  <c r="AJ2" i="6"/>
  <c r="AK2" i="6"/>
  <c r="AL2" i="6"/>
  <c r="AM2" i="6"/>
  <c r="AR2" i="6"/>
  <c r="AS2" i="6" s="1"/>
  <c r="AP2" i="6" l="1"/>
  <c r="W2" i="6"/>
  <c r="Q2" i="6"/>
  <c r="AT2" i="6"/>
  <c r="Z2" i="6"/>
  <c r="F29" i="8" l="1"/>
  <c r="E29" i="8"/>
  <c r="D29" i="8"/>
  <c r="C29" i="8"/>
  <c r="B29" i="8"/>
  <c r="A29" i="8"/>
  <c r="F28" i="8"/>
  <c r="E28" i="8"/>
  <c r="D28" i="8"/>
  <c r="C28" i="8"/>
  <c r="B28" i="8"/>
  <c r="A28" i="8"/>
  <c r="F27" i="8"/>
  <c r="E27" i="8"/>
  <c r="D27" i="8"/>
  <c r="C27" i="8"/>
  <c r="B27" i="8"/>
  <c r="A27" i="8"/>
  <c r="F26" i="8"/>
  <c r="E26" i="8"/>
  <c r="D26" i="8"/>
  <c r="C26" i="8"/>
  <c r="B26" i="8"/>
  <c r="A26" i="8"/>
  <c r="F25" i="8"/>
  <c r="E25" i="8"/>
  <c r="D25" i="8"/>
  <c r="C25" i="8"/>
  <c r="B25" i="8"/>
  <c r="A25" i="8"/>
  <c r="F24" i="8"/>
  <c r="E24" i="8"/>
  <c r="D24" i="8"/>
  <c r="C24" i="8"/>
  <c r="B24" i="8"/>
  <c r="A24" i="8"/>
  <c r="F23" i="8"/>
  <c r="E23" i="8"/>
  <c r="D23" i="8"/>
  <c r="C23" i="8"/>
  <c r="B23" i="8"/>
  <c r="A23" i="8"/>
  <c r="F22" i="8"/>
  <c r="E22" i="8"/>
  <c r="D22" i="8"/>
  <c r="C22" i="8"/>
  <c r="B22" i="8"/>
  <c r="A22" i="8"/>
  <c r="F21" i="8"/>
  <c r="E21" i="8"/>
  <c r="D21" i="8"/>
  <c r="C21" i="8"/>
  <c r="B21" i="8"/>
  <c r="A21" i="8"/>
  <c r="F20" i="8"/>
  <c r="E20" i="8"/>
  <c r="D20" i="8"/>
  <c r="C20" i="8"/>
  <c r="B20" i="8"/>
  <c r="A20" i="8"/>
  <c r="F19" i="8"/>
  <c r="E19" i="8"/>
  <c r="D19" i="8"/>
  <c r="C19" i="8"/>
  <c r="B19" i="8"/>
  <c r="A19" i="8"/>
  <c r="B18" i="8"/>
  <c r="A18" i="8"/>
  <c r="B17" i="8"/>
  <c r="A17" i="8"/>
  <c r="B16" i="8"/>
  <c r="A16" i="8"/>
  <c r="B15" i="8"/>
  <c r="A15" i="8"/>
  <c r="B14" i="8"/>
  <c r="A14" i="8"/>
  <c r="B13" i="8"/>
  <c r="A13" i="8"/>
  <c r="B12" i="8"/>
  <c r="A12" i="8"/>
  <c r="B11" i="8"/>
  <c r="A11" i="8"/>
  <c r="B10" i="8"/>
  <c r="A10" i="8"/>
  <c r="A3" i="8"/>
  <c r="A2" i="8"/>
  <c r="N1" i="7" l="1"/>
  <c r="AI2" i="6" l="1"/>
  <c r="AI3" i="6"/>
  <c r="L42" i="3"/>
  <c r="D23" i="7"/>
  <c r="F23" i="7" s="1"/>
  <c r="D18" i="8" s="1"/>
  <c r="E30" i="7"/>
  <c r="G30" i="7" s="1"/>
  <c r="D18" i="7"/>
  <c r="D19" i="7"/>
  <c r="D24" i="7"/>
  <c r="F24" i="7" s="1"/>
  <c r="E24" i="7"/>
  <c r="G24" i="7" s="1"/>
  <c r="E25" i="7"/>
  <c r="G25" i="7" s="1"/>
  <c r="D30" i="7"/>
  <c r="F30" i="7" s="1"/>
  <c r="D31" i="7"/>
  <c r="F31" i="7" s="1"/>
  <c r="E31" i="7"/>
  <c r="G31" i="7" s="1"/>
  <c r="C18" i="8"/>
  <c r="E18" i="7"/>
  <c r="E19" i="7"/>
  <c r="D25" i="7"/>
  <c r="F25" i="7" s="1"/>
  <c r="D32" i="7"/>
  <c r="F32" i="7" s="1"/>
  <c r="D21" i="7"/>
  <c r="D33" i="7"/>
  <c r="F33" i="7" s="1"/>
  <c r="E23" i="7"/>
  <c r="D26" i="7"/>
  <c r="F26" i="7" s="1"/>
  <c r="E27" i="7"/>
  <c r="G27" i="7" s="1"/>
  <c r="E26" i="7"/>
  <c r="G26" i="7" s="1"/>
  <c r="E15" i="7"/>
  <c r="D27" i="7"/>
  <c r="F27" i="7" s="1"/>
  <c r="D28" i="7"/>
  <c r="F28" i="7" s="1"/>
  <c r="E16" i="7"/>
  <c r="E28" i="7"/>
  <c r="G28" i="7" s="1"/>
  <c r="D17" i="7"/>
  <c r="D29" i="7"/>
  <c r="F29" i="7" s="1"/>
  <c r="D15" i="7"/>
  <c r="E17" i="7"/>
  <c r="E29" i="7"/>
  <c r="G29" i="7" s="1"/>
  <c r="D20" i="7"/>
  <c r="E33" i="7"/>
  <c r="G33" i="7" s="1"/>
  <c r="E21" i="7"/>
  <c r="D34" i="7"/>
  <c r="F34" i="7" s="1"/>
  <c r="E34" i="7"/>
  <c r="G34" i="7" s="1"/>
  <c r="E20" i="7"/>
  <c r="E32" i="7"/>
  <c r="G32" i="7" s="1"/>
  <c r="E22" i="7"/>
  <c r="AM53" i="6"/>
  <c r="AL53" i="6"/>
  <c r="AK53" i="6"/>
  <c r="AJ53" i="6"/>
  <c r="AI53" i="6"/>
  <c r="AH53" i="6"/>
  <c r="AF53" i="6"/>
  <c r="AA53" i="6"/>
  <c r="U53" i="6"/>
  <c r="K53" i="6"/>
  <c r="J53" i="6"/>
  <c r="I53" i="6"/>
  <c r="H53" i="6"/>
  <c r="G53" i="6"/>
  <c r="L53" i="6" s="1"/>
  <c r="Z53" i="6" s="1"/>
  <c r="F53" i="6"/>
  <c r="E53" i="6"/>
  <c r="D53" i="6"/>
  <c r="C53" i="6"/>
  <c r="B53" i="6"/>
  <c r="AG53" i="6" s="1"/>
  <c r="A53" i="6"/>
  <c r="AM52" i="6"/>
  <c r="AL52" i="6"/>
  <c r="AK52" i="6"/>
  <c r="AJ52" i="6"/>
  <c r="AI52" i="6"/>
  <c r="AH52" i="6"/>
  <c r="AG52" i="6"/>
  <c r="AF52" i="6"/>
  <c r="AA52" i="6"/>
  <c r="U52" i="6"/>
  <c r="K52" i="6"/>
  <c r="J52" i="6"/>
  <c r="I52" i="6"/>
  <c r="H52" i="6"/>
  <c r="G52" i="6"/>
  <c r="L52" i="6" s="1"/>
  <c r="Z52" i="6" s="1"/>
  <c r="F52" i="6"/>
  <c r="E52" i="6"/>
  <c r="D52" i="6"/>
  <c r="C52" i="6"/>
  <c r="B52" i="6"/>
  <c r="A52" i="6"/>
  <c r="AM51" i="6"/>
  <c r="AL51" i="6"/>
  <c r="AK51" i="6"/>
  <c r="AJ51" i="6"/>
  <c r="AI51" i="6"/>
  <c r="AH51" i="6"/>
  <c r="AF51" i="6"/>
  <c r="AA51" i="6"/>
  <c r="U51" i="6"/>
  <c r="K51" i="6"/>
  <c r="J51" i="6"/>
  <c r="I51" i="6"/>
  <c r="H51" i="6"/>
  <c r="G51" i="6"/>
  <c r="L51" i="6" s="1"/>
  <c r="AT51" i="6" s="1"/>
  <c r="F51" i="6"/>
  <c r="E51" i="6"/>
  <c r="D51" i="6"/>
  <c r="C51" i="6"/>
  <c r="B51" i="6"/>
  <c r="AG51" i="6" s="1"/>
  <c r="A51" i="6"/>
  <c r="AM50" i="6"/>
  <c r="AL50" i="6"/>
  <c r="AK50" i="6"/>
  <c r="AJ50" i="6"/>
  <c r="AI50" i="6"/>
  <c r="AH50" i="6"/>
  <c r="AG50" i="6"/>
  <c r="AF50" i="6"/>
  <c r="AA50" i="6"/>
  <c r="U50" i="6"/>
  <c r="K50" i="6"/>
  <c r="J50" i="6"/>
  <c r="I50" i="6"/>
  <c r="H50" i="6"/>
  <c r="G50" i="6"/>
  <c r="L50" i="6" s="1"/>
  <c r="Z50" i="6" s="1"/>
  <c r="F50" i="6"/>
  <c r="AP50" i="6" s="1"/>
  <c r="E50" i="6"/>
  <c r="D50" i="6"/>
  <c r="C50" i="6"/>
  <c r="B50" i="6"/>
  <c r="A50" i="6"/>
  <c r="AM49" i="6"/>
  <c r="AL49" i="6"/>
  <c r="AK49" i="6"/>
  <c r="AJ49" i="6"/>
  <c r="AI49" i="6"/>
  <c r="AH49" i="6"/>
  <c r="AF49" i="6"/>
  <c r="AA49" i="6"/>
  <c r="U49" i="6"/>
  <c r="K49" i="6"/>
  <c r="J49" i="6"/>
  <c r="I49" i="6"/>
  <c r="H49" i="6"/>
  <c r="G49" i="6"/>
  <c r="L49" i="6" s="1"/>
  <c r="Z49" i="6" s="1"/>
  <c r="F49" i="6"/>
  <c r="E49" i="6"/>
  <c r="D49" i="6"/>
  <c r="C49" i="6"/>
  <c r="B49" i="6"/>
  <c r="AG49" i="6" s="1"/>
  <c r="A49" i="6"/>
  <c r="AM48" i="6"/>
  <c r="AL48" i="6"/>
  <c r="AK48" i="6"/>
  <c r="AJ48" i="6"/>
  <c r="AI48" i="6"/>
  <c r="AH48" i="6"/>
  <c r="AF48" i="6"/>
  <c r="AA48" i="6"/>
  <c r="U48" i="6"/>
  <c r="K48" i="6"/>
  <c r="J48" i="6"/>
  <c r="I48" i="6"/>
  <c r="H48" i="6"/>
  <c r="G48" i="6"/>
  <c r="L48" i="6" s="1"/>
  <c r="Z48" i="6" s="1"/>
  <c r="F48" i="6"/>
  <c r="E48" i="6"/>
  <c r="D48" i="6"/>
  <c r="C48" i="6"/>
  <c r="B48" i="6"/>
  <c r="AG48" i="6" s="1"/>
  <c r="A48" i="6"/>
  <c r="AM47" i="6"/>
  <c r="AL47" i="6"/>
  <c r="AK47" i="6"/>
  <c r="AJ47" i="6"/>
  <c r="AI47" i="6"/>
  <c r="AH47" i="6"/>
  <c r="AG47" i="6"/>
  <c r="AF47" i="6"/>
  <c r="AA47" i="6"/>
  <c r="U47" i="6"/>
  <c r="K47" i="6"/>
  <c r="J47" i="6"/>
  <c r="I47" i="6"/>
  <c r="H47" i="6"/>
  <c r="G47" i="6"/>
  <c r="L47" i="6" s="1"/>
  <c r="W47" i="6" s="1"/>
  <c r="F47" i="6"/>
  <c r="AP47" i="6" s="1"/>
  <c r="E47" i="6"/>
  <c r="D47" i="6"/>
  <c r="C47" i="6"/>
  <c r="B47" i="6"/>
  <c r="A47" i="6"/>
  <c r="AM46" i="6"/>
  <c r="AL46" i="6"/>
  <c r="AK46" i="6"/>
  <c r="AJ46" i="6"/>
  <c r="AI46" i="6"/>
  <c r="AH46" i="6"/>
  <c r="AF46" i="6"/>
  <c r="AA46" i="6"/>
  <c r="U46" i="6"/>
  <c r="K46" i="6"/>
  <c r="J46" i="6"/>
  <c r="I46" i="6"/>
  <c r="H46" i="6"/>
  <c r="G46" i="6"/>
  <c r="L46" i="6" s="1"/>
  <c r="AT46" i="6" s="1"/>
  <c r="F46" i="6"/>
  <c r="E46" i="6"/>
  <c r="D46" i="6"/>
  <c r="C46" i="6"/>
  <c r="B46" i="6"/>
  <c r="AG46" i="6" s="1"/>
  <c r="A46" i="6"/>
  <c r="AM45" i="6"/>
  <c r="AL45" i="6"/>
  <c r="AK45" i="6"/>
  <c r="AJ45" i="6"/>
  <c r="AI45" i="6"/>
  <c r="AH45" i="6"/>
  <c r="AG45" i="6"/>
  <c r="AF45" i="6"/>
  <c r="AA45" i="6"/>
  <c r="U45" i="6"/>
  <c r="K45" i="6"/>
  <c r="J45" i="6"/>
  <c r="I45" i="6"/>
  <c r="H45" i="6"/>
  <c r="G45" i="6"/>
  <c r="L45" i="6" s="1"/>
  <c r="Z45" i="6" s="1"/>
  <c r="F45" i="6"/>
  <c r="E45" i="6"/>
  <c r="D45" i="6"/>
  <c r="C45" i="6"/>
  <c r="B45" i="6"/>
  <c r="A45" i="6"/>
  <c r="AM44" i="6"/>
  <c r="AL44" i="6"/>
  <c r="AK44" i="6"/>
  <c r="AJ44" i="6"/>
  <c r="AI44" i="6"/>
  <c r="AH44" i="6"/>
  <c r="AF44" i="6"/>
  <c r="AA44" i="6"/>
  <c r="U44" i="6"/>
  <c r="L44" i="6"/>
  <c r="AT44" i="6" s="1"/>
  <c r="K44" i="6"/>
  <c r="J44" i="6"/>
  <c r="I44" i="6"/>
  <c r="H44" i="6"/>
  <c r="G44" i="6"/>
  <c r="F44" i="6"/>
  <c r="AP44" i="6" s="1"/>
  <c r="E44" i="6"/>
  <c r="D44" i="6"/>
  <c r="C44" i="6"/>
  <c r="B44" i="6"/>
  <c r="AG44" i="6" s="1"/>
  <c r="A44" i="6"/>
  <c r="AM43" i="6"/>
  <c r="AL43" i="6"/>
  <c r="AK43" i="6"/>
  <c r="AJ43" i="6"/>
  <c r="AI43" i="6"/>
  <c r="AH43" i="6"/>
  <c r="AG43" i="6"/>
  <c r="AF43" i="6"/>
  <c r="AA43" i="6"/>
  <c r="U43" i="6"/>
  <c r="K43" i="6"/>
  <c r="J43" i="6"/>
  <c r="I43" i="6"/>
  <c r="H43" i="6"/>
  <c r="G43" i="6"/>
  <c r="F43" i="6"/>
  <c r="E43" i="6"/>
  <c r="D43" i="6"/>
  <c r="C43" i="6"/>
  <c r="B43" i="6"/>
  <c r="A43" i="6"/>
  <c r="AM42" i="6"/>
  <c r="AL42" i="6"/>
  <c r="AK42" i="6"/>
  <c r="AJ42" i="6"/>
  <c r="AI42" i="6"/>
  <c r="AH42" i="6"/>
  <c r="AF42" i="6"/>
  <c r="AA42" i="6"/>
  <c r="U42" i="6"/>
  <c r="K42" i="6"/>
  <c r="J42" i="6"/>
  <c r="I42" i="6"/>
  <c r="H42" i="6"/>
  <c r="G42" i="6"/>
  <c r="L42" i="6" s="1"/>
  <c r="Q42" i="6" s="1"/>
  <c r="F42" i="6"/>
  <c r="E42" i="6"/>
  <c r="D42" i="6"/>
  <c r="C42" i="6"/>
  <c r="B42" i="6"/>
  <c r="AG42" i="6" s="1"/>
  <c r="A42" i="6"/>
  <c r="AM41" i="6"/>
  <c r="AL41" i="6"/>
  <c r="AK41" i="6"/>
  <c r="AJ41" i="6"/>
  <c r="AI41" i="6"/>
  <c r="AH41" i="6"/>
  <c r="AF41" i="6"/>
  <c r="AA41" i="6"/>
  <c r="U41" i="6"/>
  <c r="K41" i="6"/>
  <c r="J41" i="6"/>
  <c r="I41" i="6"/>
  <c r="H41" i="6"/>
  <c r="G41" i="6"/>
  <c r="L41" i="6" s="1"/>
  <c r="Z41" i="6" s="1"/>
  <c r="F41" i="6"/>
  <c r="E41" i="6"/>
  <c r="D41" i="6"/>
  <c r="C41" i="6"/>
  <c r="B41" i="6"/>
  <c r="AG41" i="6" s="1"/>
  <c r="A41" i="6"/>
  <c r="AM40" i="6"/>
  <c r="AL40" i="6"/>
  <c r="AK40" i="6"/>
  <c r="AJ40" i="6"/>
  <c r="AI40" i="6"/>
  <c r="AH40" i="6"/>
  <c r="AG40" i="6"/>
  <c r="AF40" i="6"/>
  <c r="AA40" i="6"/>
  <c r="U40" i="6"/>
  <c r="K40" i="6"/>
  <c r="J40" i="6"/>
  <c r="I40" i="6"/>
  <c r="H40" i="6"/>
  <c r="G40" i="6"/>
  <c r="L40" i="6" s="1"/>
  <c r="F40" i="6"/>
  <c r="E40" i="6"/>
  <c r="D40" i="6"/>
  <c r="C40" i="6"/>
  <c r="B40" i="6"/>
  <c r="A40" i="6"/>
  <c r="AM39" i="6"/>
  <c r="AL39" i="6"/>
  <c r="AK39" i="6"/>
  <c r="AJ39" i="6"/>
  <c r="AI39" i="6"/>
  <c r="AH39" i="6"/>
  <c r="AF39" i="6"/>
  <c r="AA39" i="6"/>
  <c r="U39" i="6"/>
  <c r="K39" i="6"/>
  <c r="J39" i="6"/>
  <c r="I39" i="6"/>
  <c r="H39" i="6"/>
  <c r="G39" i="6"/>
  <c r="L39" i="6" s="1"/>
  <c r="Z39" i="6" s="1"/>
  <c r="F39" i="6"/>
  <c r="E39" i="6"/>
  <c r="D39" i="6"/>
  <c r="C39" i="6"/>
  <c r="B39" i="6"/>
  <c r="AG39" i="6" s="1"/>
  <c r="A39" i="6"/>
  <c r="AM38" i="6"/>
  <c r="AL38" i="6"/>
  <c r="AK38" i="6"/>
  <c r="AJ38" i="6"/>
  <c r="AI38" i="6"/>
  <c r="AH38" i="6"/>
  <c r="AG38" i="6"/>
  <c r="AF38" i="6"/>
  <c r="AA38" i="6"/>
  <c r="U38" i="6"/>
  <c r="K38" i="6"/>
  <c r="J38" i="6"/>
  <c r="I38" i="6"/>
  <c r="H38" i="6"/>
  <c r="G38" i="6"/>
  <c r="L38" i="6" s="1"/>
  <c r="W38" i="6" s="1"/>
  <c r="F38" i="6"/>
  <c r="E38" i="6"/>
  <c r="D38" i="6"/>
  <c r="C38" i="6"/>
  <c r="B38" i="6"/>
  <c r="A38" i="6"/>
  <c r="AM37" i="6"/>
  <c r="AL37" i="6"/>
  <c r="AK37" i="6"/>
  <c r="AJ37" i="6"/>
  <c r="AI37" i="6"/>
  <c r="AH37" i="6"/>
  <c r="AF37" i="6"/>
  <c r="AA37" i="6"/>
  <c r="U37" i="6"/>
  <c r="K37" i="6"/>
  <c r="J37" i="6"/>
  <c r="I37" i="6"/>
  <c r="H37" i="6"/>
  <c r="G37" i="6"/>
  <c r="L37" i="6" s="1"/>
  <c r="W37" i="6" s="1"/>
  <c r="F37" i="6"/>
  <c r="E37" i="6"/>
  <c r="D37" i="6"/>
  <c r="C37" i="6"/>
  <c r="B37" i="6"/>
  <c r="AG37" i="6" s="1"/>
  <c r="A37" i="6"/>
  <c r="AM36" i="6"/>
  <c r="AL36" i="6"/>
  <c r="AK36" i="6"/>
  <c r="AJ36" i="6"/>
  <c r="AI36" i="6"/>
  <c r="AH36" i="6"/>
  <c r="AG36" i="6"/>
  <c r="AF36" i="6"/>
  <c r="AA36" i="6"/>
  <c r="U36" i="6"/>
  <c r="K36" i="6"/>
  <c r="J36" i="6"/>
  <c r="I36" i="6"/>
  <c r="H36" i="6"/>
  <c r="G36" i="6"/>
  <c r="L36" i="6" s="1"/>
  <c r="Z36" i="6" s="1"/>
  <c r="F36" i="6"/>
  <c r="E36" i="6"/>
  <c r="D36" i="6"/>
  <c r="C36" i="6"/>
  <c r="B36" i="6"/>
  <c r="A36" i="6"/>
  <c r="AM35" i="6"/>
  <c r="AL35" i="6"/>
  <c r="AK35" i="6"/>
  <c r="AJ35" i="6"/>
  <c r="AI35" i="6"/>
  <c r="AH35" i="6"/>
  <c r="AF35" i="6"/>
  <c r="AA35" i="6"/>
  <c r="U35" i="6"/>
  <c r="K35" i="6"/>
  <c r="J35" i="6"/>
  <c r="I35" i="6"/>
  <c r="H35" i="6"/>
  <c r="G35" i="6"/>
  <c r="L35" i="6" s="1"/>
  <c r="F35" i="6"/>
  <c r="E35" i="6"/>
  <c r="D35" i="6"/>
  <c r="C35" i="6"/>
  <c r="B35" i="6"/>
  <c r="AG35" i="6" s="1"/>
  <c r="A35" i="6"/>
  <c r="AM34" i="6"/>
  <c r="AL34" i="6"/>
  <c r="AK34" i="6"/>
  <c r="AJ34" i="6"/>
  <c r="AI34" i="6"/>
  <c r="AH34" i="6"/>
  <c r="AF34" i="6"/>
  <c r="AA34" i="6"/>
  <c r="U34" i="6"/>
  <c r="L34" i="6"/>
  <c r="Z34" i="6" s="1"/>
  <c r="K34" i="6"/>
  <c r="J34" i="6"/>
  <c r="I34" i="6"/>
  <c r="H34" i="6"/>
  <c r="G34" i="6"/>
  <c r="F34" i="6"/>
  <c r="E34" i="6"/>
  <c r="D34" i="6"/>
  <c r="C34" i="6"/>
  <c r="B34" i="6"/>
  <c r="AG34" i="6" s="1"/>
  <c r="A34" i="6"/>
  <c r="AM33" i="6"/>
  <c r="AL33" i="6"/>
  <c r="AK33" i="6"/>
  <c r="AJ33" i="6"/>
  <c r="AI33" i="6"/>
  <c r="AH33" i="6"/>
  <c r="AG33" i="6"/>
  <c r="AF33" i="6"/>
  <c r="AA33" i="6"/>
  <c r="U33" i="6"/>
  <c r="K33" i="6"/>
  <c r="J33" i="6"/>
  <c r="I33" i="6"/>
  <c r="H33" i="6"/>
  <c r="G33" i="6"/>
  <c r="L33" i="6" s="1"/>
  <c r="Z33" i="6" s="1"/>
  <c r="F33" i="6"/>
  <c r="E33" i="6"/>
  <c r="D33" i="6"/>
  <c r="C33" i="6"/>
  <c r="B33" i="6"/>
  <c r="A33" i="6"/>
  <c r="AM32" i="6"/>
  <c r="AL32" i="6"/>
  <c r="AK32" i="6"/>
  <c r="AJ32" i="6"/>
  <c r="AI32" i="6"/>
  <c r="AH32" i="6"/>
  <c r="AF32" i="6"/>
  <c r="AA32" i="6"/>
  <c r="U32" i="6"/>
  <c r="K32" i="6"/>
  <c r="J32" i="6"/>
  <c r="I32" i="6"/>
  <c r="H32" i="6"/>
  <c r="G32" i="6"/>
  <c r="L32" i="6" s="1"/>
  <c r="F32" i="6"/>
  <c r="E32" i="6"/>
  <c r="D32" i="6"/>
  <c r="C32" i="6"/>
  <c r="B32" i="6"/>
  <c r="AG32" i="6" s="1"/>
  <c r="A32" i="6"/>
  <c r="AM31" i="6"/>
  <c r="AL31" i="6"/>
  <c r="AK31" i="6"/>
  <c r="AJ31" i="6"/>
  <c r="AI31" i="6"/>
  <c r="AH31" i="6"/>
  <c r="AG31" i="6"/>
  <c r="AF31" i="6"/>
  <c r="AA31" i="6"/>
  <c r="U31" i="6"/>
  <c r="K31" i="6"/>
  <c r="J31" i="6"/>
  <c r="I31" i="6"/>
  <c r="H31" i="6"/>
  <c r="G31" i="6"/>
  <c r="L31" i="6" s="1"/>
  <c r="Z31" i="6" s="1"/>
  <c r="F31" i="6"/>
  <c r="E31" i="6"/>
  <c r="D31" i="6"/>
  <c r="C31" i="6"/>
  <c r="B31" i="6"/>
  <c r="A31" i="6"/>
  <c r="AM30" i="6"/>
  <c r="AL30" i="6"/>
  <c r="AK30" i="6"/>
  <c r="AJ30" i="6"/>
  <c r="AI30" i="6"/>
  <c r="AH30" i="6"/>
  <c r="AF30" i="6"/>
  <c r="AA30" i="6"/>
  <c r="U30" i="6"/>
  <c r="K30" i="6"/>
  <c r="J30" i="6"/>
  <c r="I30" i="6"/>
  <c r="H30" i="6"/>
  <c r="G30" i="6"/>
  <c r="L30" i="6" s="1"/>
  <c r="Z30" i="6" s="1"/>
  <c r="F30" i="6"/>
  <c r="E30" i="6"/>
  <c r="D30" i="6"/>
  <c r="C30" i="6"/>
  <c r="B30" i="6"/>
  <c r="AG30" i="6" s="1"/>
  <c r="A30" i="6"/>
  <c r="AM29" i="6"/>
  <c r="AL29" i="6"/>
  <c r="AK29" i="6"/>
  <c r="AJ29" i="6"/>
  <c r="AI29" i="6"/>
  <c r="AH29" i="6"/>
  <c r="AF29" i="6"/>
  <c r="AA29" i="6"/>
  <c r="U29" i="6"/>
  <c r="K29" i="6"/>
  <c r="J29" i="6"/>
  <c r="I29" i="6"/>
  <c r="H29" i="6"/>
  <c r="G29" i="6"/>
  <c r="L29" i="6" s="1"/>
  <c r="F29" i="6"/>
  <c r="E29" i="6"/>
  <c r="D29" i="6"/>
  <c r="C29" i="6"/>
  <c r="B29" i="6"/>
  <c r="AG29" i="6" s="1"/>
  <c r="A29" i="6"/>
  <c r="AM28" i="6"/>
  <c r="AL28" i="6"/>
  <c r="AK28" i="6"/>
  <c r="AJ28" i="6"/>
  <c r="AI28" i="6"/>
  <c r="AH28" i="6"/>
  <c r="AG28" i="6"/>
  <c r="AF28" i="6"/>
  <c r="AA28" i="6"/>
  <c r="U28" i="6"/>
  <c r="K28" i="6"/>
  <c r="J28" i="6"/>
  <c r="I28" i="6"/>
  <c r="H28" i="6"/>
  <c r="G28" i="6"/>
  <c r="L28" i="6" s="1"/>
  <c r="Z28" i="6" s="1"/>
  <c r="F28" i="6"/>
  <c r="E28" i="6"/>
  <c r="D28" i="6"/>
  <c r="C28" i="6"/>
  <c r="B28" i="6"/>
  <c r="A28" i="6"/>
  <c r="AM27" i="6"/>
  <c r="AL27" i="6"/>
  <c r="AK27" i="6"/>
  <c r="AJ27" i="6"/>
  <c r="AI27" i="6"/>
  <c r="AH27" i="6"/>
  <c r="AF27" i="6"/>
  <c r="AA27" i="6"/>
  <c r="U27" i="6"/>
  <c r="K27" i="6"/>
  <c r="J27" i="6"/>
  <c r="I27" i="6"/>
  <c r="H27" i="6"/>
  <c r="G27" i="6"/>
  <c r="F27" i="6"/>
  <c r="E27" i="6"/>
  <c r="D27" i="6"/>
  <c r="C27" i="6"/>
  <c r="B27" i="6"/>
  <c r="AG27" i="6" s="1"/>
  <c r="A27" i="6"/>
  <c r="AM26" i="6"/>
  <c r="AL26" i="6"/>
  <c r="AK26" i="6"/>
  <c r="AJ26" i="6"/>
  <c r="AI26" i="6"/>
  <c r="AH26" i="6"/>
  <c r="AF26" i="6"/>
  <c r="AA26" i="6"/>
  <c r="U26" i="6"/>
  <c r="K26" i="6"/>
  <c r="J26" i="6"/>
  <c r="I26" i="6"/>
  <c r="H26" i="6"/>
  <c r="G26" i="6"/>
  <c r="L26" i="6" s="1"/>
  <c r="Z26" i="6" s="1"/>
  <c r="F26" i="6"/>
  <c r="E26" i="6"/>
  <c r="D26" i="6"/>
  <c r="C26" i="6"/>
  <c r="B26" i="6"/>
  <c r="AG26" i="6" s="1"/>
  <c r="A26" i="6"/>
  <c r="AM25" i="6"/>
  <c r="AL25" i="6"/>
  <c r="AK25" i="6"/>
  <c r="AJ25" i="6"/>
  <c r="AI25" i="6"/>
  <c r="AH25" i="6"/>
  <c r="AF25" i="6"/>
  <c r="AA25" i="6"/>
  <c r="U25" i="6"/>
  <c r="K25" i="6"/>
  <c r="J25" i="6"/>
  <c r="I25" i="6"/>
  <c r="H25" i="6"/>
  <c r="G25" i="6"/>
  <c r="L25" i="6" s="1"/>
  <c r="Z25" i="6" s="1"/>
  <c r="F25" i="6"/>
  <c r="E25" i="6"/>
  <c r="D25" i="6"/>
  <c r="C25" i="6"/>
  <c r="B25" i="6"/>
  <c r="AG25" i="6" s="1"/>
  <c r="A25" i="6"/>
  <c r="AM24" i="6"/>
  <c r="AL24" i="6"/>
  <c r="AK24" i="6"/>
  <c r="AJ24" i="6"/>
  <c r="AI24" i="6"/>
  <c r="AH24" i="6"/>
  <c r="AF24" i="6"/>
  <c r="AA24" i="6"/>
  <c r="U24" i="6"/>
  <c r="K24" i="6"/>
  <c r="J24" i="6"/>
  <c r="I24" i="6"/>
  <c r="H24" i="6"/>
  <c r="G24" i="6"/>
  <c r="L24" i="6" s="1"/>
  <c r="AT24" i="6" s="1"/>
  <c r="F24" i="6"/>
  <c r="E24" i="6"/>
  <c r="D24" i="6"/>
  <c r="C24" i="6"/>
  <c r="B24" i="6"/>
  <c r="AG24" i="6" s="1"/>
  <c r="A24" i="6"/>
  <c r="AM23" i="6"/>
  <c r="AL23" i="6"/>
  <c r="AK23" i="6"/>
  <c r="AJ23" i="6"/>
  <c r="AI23" i="6"/>
  <c r="AH23" i="6"/>
  <c r="AG23" i="6"/>
  <c r="AF23" i="6"/>
  <c r="AA23" i="6"/>
  <c r="U23" i="6"/>
  <c r="K23" i="6"/>
  <c r="J23" i="6"/>
  <c r="I23" i="6"/>
  <c r="H23" i="6"/>
  <c r="G23" i="6"/>
  <c r="L23" i="6" s="1"/>
  <c r="Z23" i="6" s="1"/>
  <c r="F23" i="6"/>
  <c r="E23" i="6"/>
  <c r="D23" i="6"/>
  <c r="C23" i="6"/>
  <c r="B23" i="6"/>
  <c r="A23" i="6"/>
  <c r="AM22" i="6"/>
  <c r="AL22" i="6"/>
  <c r="AK22" i="6"/>
  <c r="AJ22" i="6"/>
  <c r="AI22" i="6"/>
  <c r="AH22" i="6"/>
  <c r="AF22" i="6"/>
  <c r="AA22" i="6"/>
  <c r="U22" i="6"/>
  <c r="K22" i="6"/>
  <c r="J22" i="6"/>
  <c r="I22" i="6"/>
  <c r="H22" i="6"/>
  <c r="G22" i="6"/>
  <c r="L22" i="6" s="1"/>
  <c r="F22" i="6"/>
  <c r="E22" i="6"/>
  <c r="D22" i="6"/>
  <c r="C22" i="6"/>
  <c r="B22" i="6"/>
  <c r="AG22" i="6" s="1"/>
  <c r="A22" i="6"/>
  <c r="AM21" i="6"/>
  <c r="AL21" i="6"/>
  <c r="AK21" i="6"/>
  <c r="AJ21" i="6"/>
  <c r="AI21" i="6"/>
  <c r="AH21" i="6"/>
  <c r="AG21" i="6"/>
  <c r="AF21" i="6"/>
  <c r="AA21" i="6"/>
  <c r="U21" i="6"/>
  <c r="K21" i="6"/>
  <c r="J21" i="6"/>
  <c r="I21" i="6"/>
  <c r="H21" i="6"/>
  <c r="G21" i="6"/>
  <c r="L21" i="6" s="1"/>
  <c r="Z21" i="6" s="1"/>
  <c r="F21" i="6"/>
  <c r="E21" i="6"/>
  <c r="D21" i="6"/>
  <c r="C21" i="6"/>
  <c r="B21" i="6"/>
  <c r="A21" i="6"/>
  <c r="AM20" i="6"/>
  <c r="AL20" i="6"/>
  <c r="AK20" i="6"/>
  <c r="AJ20" i="6"/>
  <c r="AI20" i="6"/>
  <c r="AH20" i="6"/>
  <c r="AF20" i="6"/>
  <c r="AA20" i="6"/>
  <c r="U20" i="6"/>
  <c r="K20" i="6"/>
  <c r="J20" i="6"/>
  <c r="I20" i="6"/>
  <c r="H20" i="6"/>
  <c r="G20" i="6"/>
  <c r="L20" i="6" s="1"/>
  <c r="AT20" i="6" s="1"/>
  <c r="F20" i="6"/>
  <c r="E20" i="6"/>
  <c r="D20" i="6"/>
  <c r="C20" i="6"/>
  <c r="B20" i="6"/>
  <c r="AG20" i="6" s="1"/>
  <c r="A20" i="6"/>
  <c r="AM19" i="6"/>
  <c r="AL19" i="6"/>
  <c r="AK19" i="6"/>
  <c r="AJ19" i="6"/>
  <c r="AI19" i="6"/>
  <c r="AH19" i="6"/>
  <c r="AG19" i="6"/>
  <c r="AF19" i="6"/>
  <c r="AA19" i="6"/>
  <c r="U19" i="6"/>
  <c r="K19" i="6"/>
  <c r="J19" i="6"/>
  <c r="I19" i="6"/>
  <c r="H19" i="6"/>
  <c r="G19" i="6"/>
  <c r="F19" i="6"/>
  <c r="E19" i="6"/>
  <c r="D19" i="6"/>
  <c r="C19" i="6"/>
  <c r="B19" i="6"/>
  <c r="A19" i="6"/>
  <c r="AM18" i="6"/>
  <c r="AL18" i="6"/>
  <c r="AK18" i="6"/>
  <c r="AJ18" i="6"/>
  <c r="AI18" i="6"/>
  <c r="AH18" i="6"/>
  <c r="AF18" i="6"/>
  <c r="AA18" i="6"/>
  <c r="U18" i="6"/>
  <c r="K18" i="6"/>
  <c r="J18" i="6"/>
  <c r="I18" i="6"/>
  <c r="H18" i="6"/>
  <c r="G18" i="6"/>
  <c r="L18" i="6" s="1"/>
  <c r="F18" i="6"/>
  <c r="E18" i="6"/>
  <c r="D18" i="6"/>
  <c r="C18" i="6"/>
  <c r="B18" i="6"/>
  <c r="AG18" i="6" s="1"/>
  <c r="A18" i="6"/>
  <c r="AM17" i="6"/>
  <c r="AL17" i="6"/>
  <c r="AK17" i="6"/>
  <c r="AJ17" i="6"/>
  <c r="AI17" i="6"/>
  <c r="AH17" i="6"/>
  <c r="AF17" i="6"/>
  <c r="AA17" i="6"/>
  <c r="U17" i="6"/>
  <c r="K17" i="6"/>
  <c r="J17" i="6"/>
  <c r="I17" i="6"/>
  <c r="H17" i="6"/>
  <c r="G17" i="6"/>
  <c r="L17" i="6" s="1"/>
  <c r="Z17" i="6" s="1"/>
  <c r="F17" i="6"/>
  <c r="E17" i="6"/>
  <c r="D17" i="6"/>
  <c r="C17" i="6"/>
  <c r="B17" i="6"/>
  <c r="AG17" i="6" s="1"/>
  <c r="A17" i="6"/>
  <c r="AM16" i="6"/>
  <c r="AL16" i="6"/>
  <c r="AK16" i="6"/>
  <c r="AJ16" i="6"/>
  <c r="AI16" i="6"/>
  <c r="AH16" i="6"/>
  <c r="AG16" i="6"/>
  <c r="AF16" i="6"/>
  <c r="AA16" i="6"/>
  <c r="U16" i="6"/>
  <c r="K16" i="6"/>
  <c r="J16" i="6"/>
  <c r="I16" i="6"/>
  <c r="H16" i="6"/>
  <c r="G16" i="6"/>
  <c r="L16" i="6" s="1"/>
  <c r="Z16" i="6" s="1"/>
  <c r="F16" i="6"/>
  <c r="AP16" i="6" s="1"/>
  <c r="E16" i="6"/>
  <c r="D16" i="6"/>
  <c r="C16" i="6"/>
  <c r="B16" i="6"/>
  <c r="A16" i="6"/>
  <c r="AM15" i="6"/>
  <c r="AL15" i="6"/>
  <c r="AK15" i="6"/>
  <c r="AJ15" i="6"/>
  <c r="AI15" i="6"/>
  <c r="AH15" i="6"/>
  <c r="AF15" i="6"/>
  <c r="AA15" i="6"/>
  <c r="U15" i="6"/>
  <c r="K15" i="6"/>
  <c r="J15" i="6"/>
  <c r="I15" i="6"/>
  <c r="H15" i="6"/>
  <c r="G15" i="6"/>
  <c r="L15" i="6" s="1"/>
  <c r="Z15" i="6" s="1"/>
  <c r="F15" i="6"/>
  <c r="E15" i="6"/>
  <c r="D15" i="6"/>
  <c r="C15" i="6"/>
  <c r="B15" i="6"/>
  <c r="AG15" i="6" s="1"/>
  <c r="A15" i="6"/>
  <c r="AM14" i="6"/>
  <c r="AL14" i="6"/>
  <c r="AK14" i="6"/>
  <c r="AJ14" i="6"/>
  <c r="AI14" i="6"/>
  <c r="AH14" i="6"/>
  <c r="AG14" i="6"/>
  <c r="AF14" i="6"/>
  <c r="AA14" i="6"/>
  <c r="U14" i="6"/>
  <c r="K14" i="6"/>
  <c r="J14" i="6"/>
  <c r="I14" i="6"/>
  <c r="H14" i="6"/>
  <c r="G14" i="6"/>
  <c r="L14" i="6" s="1"/>
  <c r="Z14" i="6" s="1"/>
  <c r="F14" i="6"/>
  <c r="E14" i="6"/>
  <c r="D14" i="6"/>
  <c r="C14" i="6"/>
  <c r="B14" i="6"/>
  <c r="A14" i="6"/>
  <c r="AM13" i="6"/>
  <c r="AL13" i="6"/>
  <c r="AK13" i="6"/>
  <c r="AJ13" i="6"/>
  <c r="AI13" i="6"/>
  <c r="AH13" i="6"/>
  <c r="AF13" i="6"/>
  <c r="AA13" i="6"/>
  <c r="U13" i="6"/>
  <c r="K13" i="6"/>
  <c r="J13" i="6"/>
  <c r="I13" i="6"/>
  <c r="H13" i="6"/>
  <c r="G13" i="6"/>
  <c r="L13" i="6" s="1"/>
  <c r="F13" i="6"/>
  <c r="E13" i="6"/>
  <c r="D13" i="6"/>
  <c r="C13" i="6"/>
  <c r="B13" i="6"/>
  <c r="AG13" i="6" s="1"/>
  <c r="A13" i="6"/>
  <c r="AM12" i="6"/>
  <c r="AL12" i="6"/>
  <c r="AK12" i="6"/>
  <c r="AJ12" i="6"/>
  <c r="AI12" i="6"/>
  <c r="AH12" i="6"/>
  <c r="AG12" i="6"/>
  <c r="AF12" i="6"/>
  <c r="AA12" i="6"/>
  <c r="U12" i="6"/>
  <c r="K12" i="6"/>
  <c r="J12" i="6"/>
  <c r="I12" i="6"/>
  <c r="H12" i="6"/>
  <c r="G12" i="6"/>
  <c r="L12" i="6" s="1"/>
  <c r="F12" i="6"/>
  <c r="E12" i="6"/>
  <c r="D12" i="6"/>
  <c r="C12" i="6"/>
  <c r="B12" i="6"/>
  <c r="A12" i="6"/>
  <c r="AM11" i="6"/>
  <c r="AL11" i="6"/>
  <c r="AK11" i="6"/>
  <c r="AJ11" i="6"/>
  <c r="AI11" i="6"/>
  <c r="AH11" i="6"/>
  <c r="AG11" i="6"/>
  <c r="AF11" i="6"/>
  <c r="AA11" i="6"/>
  <c r="U11" i="6"/>
  <c r="K11" i="6"/>
  <c r="J11" i="6"/>
  <c r="I11" i="6"/>
  <c r="H11" i="6"/>
  <c r="G11" i="6"/>
  <c r="L11" i="6" s="1"/>
  <c r="W11" i="6" s="1"/>
  <c r="F11" i="6"/>
  <c r="E11" i="6"/>
  <c r="D11" i="6"/>
  <c r="C11" i="6"/>
  <c r="B11" i="6"/>
  <c r="A11" i="6"/>
  <c r="AM10" i="6"/>
  <c r="AL10" i="6"/>
  <c r="AK10" i="6"/>
  <c r="AJ10" i="6"/>
  <c r="AI10" i="6"/>
  <c r="AH10" i="6"/>
  <c r="AF10" i="6"/>
  <c r="AA10" i="6"/>
  <c r="U10" i="6"/>
  <c r="K10" i="6"/>
  <c r="J10" i="6"/>
  <c r="I10" i="6"/>
  <c r="H10" i="6"/>
  <c r="G10" i="6"/>
  <c r="L10" i="6" s="1"/>
  <c r="Z10" i="6" s="1"/>
  <c r="F10" i="6"/>
  <c r="E10" i="6"/>
  <c r="D10" i="6"/>
  <c r="C10" i="6"/>
  <c r="B10" i="6"/>
  <c r="AG10" i="6" s="1"/>
  <c r="A10" i="6"/>
  <c r="AM9" i="6"/>
  <c r="AL9" i="6"/>
  <c r="AK9" i="6"/>
  <c r="AJ9" i="6"/>
  <c r="AI9" i="6"/>
  <c r="AH9" i="6"/>
  <c r="AG9" i="6"/>
  <c r="AF9" i="6"/>
  <c r="AA9" i="6"/>
  <c r="U9" i="6"/>
  <c r="K9" i="6"/>
  <c r="J9" i="6"/>
  <c r="I9" i="6"/>
  <c r="H9" i="6"/>
  <c r="G9" i="6"/>
  <c r="L9" i="6" s="1"/>
  <c r="F9" i="6"/>
  <c r="E9" i="6"/>
  <c r="D9" i="6"/>
  <c r="C9" i="6"/>
  <c r="B9" i="6"/>
  <c r="A9" i="6"/>
  <c r="AM8" i="6"/>
  <c r="AL8" i="6"/>
  <c r="AK8" i="6"/>
  <c r="AJ8" i="6"/>
  <c r="AI8" i="6"/>
  <c r="AH8" i="6"/>
  <c r="AF8" i="6"/>
  <c r="AA8" i="6"/>
  <c r="U8" i="6"/>
  <c r="K8" i="6"/>
  <c r="J8" i="6"/>
  <c r="I8" i="6"/>
  <c r="H8" i="6"/>
  <c r="G8" i="6"/>
  <c r="L8" i="6" s="1"/>
  <c r="Q8" i="6" s="1"/>
  <c r="F8" i="6"/>
  <c r="E8" i="6"/>
  <c r="D8" i="6"/>
  <c r="C8" i="6"/>
  <c r="B8" i="6"/>
  <c r="AG8" i="6" s="1"/>
  <c r="A8" i="6"/>
  <c r="AM7" i="6"/>
  <c r="AL7" i="6"/>
  <c r="AK7" i="6"/>
  <c r="AJ7" i="6"/>
  <c r="AI7" i="6"/>
  <c r="AH7" i="6"/>
  <c r="AG7" i="6"/>
  <c r="AF7" i="6"/>
  <c r="AA7" i="6"/>
  <c r="U7" i="6"/>
  <c r="K7" i="6"/>
  <c r="J7" i="6"/>
  <c r="I7" i="6"/>
  <c r="H7" i="6"/>
  <c r="G7" i="6"/>
  <c r="F7" i="6"/>
  <c r="E7" i="6"/>
  <c r="D7" i="6"/>
  <c r="C7" i="6"/>
  <c r="B7" i="6"/>
  <c r="A7" i="6"/>
  <c r="AM6" i="6"/>
  <c r="AL6" i="6"/>
  <c r="AK6" i="6"/>
  <c r="AJ6" i="6"/>
  <c r="AI6" i="6"/>
  <c r="AH6" i="6"/>
  <c r="AF6" i="6"/>
  <c r="AA6" i="6"/>
  <c r="U6" i="6"/>
  <c r="K6" i="6"/>
  <c r="J6" i="6"/>
  <c r="I6" i="6"/>
  <c r="H6" i="6"/>
  <c r="G6" i="6"/>
  <c r="L6" i="6" s="1"/>
  <c r="W6" i="6" s="1"/>
  <c r="F6" i="6"/>
  <c r="E6" i="6"/>
  <c r="D6" i="6"/>
  <c r="C6" i="6"/>
  <c r="B6" i="6"/>
  <c r="AG6" i="6" s="1"/>
  <c r="A6" i="6"/>
  <c r="AM5" i="6"/>
  <c r="AL5" i="6"/>
  <c r="AK5" i="6"/>
  <c r="AJ5" i="6"/>
  <c r="AI5" i="6"/>
  <c r="AH5" i="6"/>
  <c r="AF5" i="6"/>
  <c r="AA5" i="6"/>
  <c r="U5" i="6"/>
  <c r="K5" i="6"/>
  <c r="J5" i="6"/>
  <c r="I5" i="6"/>
  <c r="H5" i="6"/>
  <c r="G5" i="6"/>
  <c r="L5" i="6" s="1"/>
  <c r="Z5" i="6" s="1"/>
  <c r="F5" i="6"/>
  <c r="E5" i="6"/>
  <c r="D5" i="6"/>
  <c r="C5" i="6"/>
  <c r="B5" i="6"/>
  <c r="AG5" i="6" s="1"/>
  <c r="A5" i="6"/>
  <c r="AM4" i="6"/>
  <c r="AL4" i="6"/>
  <c r="AK4" i="6"/>
  <c r="AJ4" i="6"/>
  <c r="AI4" i="6"/>
  <c r="AH4" i="6"/>
  <c r="AG4" i="6"/>
  <c r="AF4" i="6"/>
  <c r="AA4" i="6"/>
  <c r="U4" i="6"/>
  <c r="K4" i="6"/>
  <c r="J4" i="6"/>
  <c r="I4" i="6"/>
  <c r="H4" i="6"/>
  <c r="G4" i="6"/>
  <c r="L4" i="6" s="1"/>
  <c r="Z4" i="6" s="1"/>
  <c r="F4" i="6"/>
  <c r="E4" i="6"/>
  <c r="D4" i="6"/>
  <c r="C4" i="6"/>
  <c r="B4" i="6"/>
  <c r="A4" i="6"/>
  <c r="AM3" i="6"/>
  <c r="AL3" i="6"/>
  <c r="AK3" i="6"/>
  <c r="AJ3" i="6"/>
  <c r="AH3" i="6"/>
  <c r="AG3" i="6"/>
  <c r="AF3" i="6"/>
  <c r="AA3" i="6"/>
  <c r="U3" i="6"/>
  <c r="K3" i="6"/>
  <c r="J3" i="6"/>
  <c r="I3" i="6"/>
  <c r="H3" i="6"/>
  <c r="G3" i="6"/>
  <c r="L3" i="6" s="1"/>
  <c r="Z3" i="6" s="1"/>
  <c r="F3" i="6"/>
  <c r="E3" i="6"/>
  <c r="D3" i="6"/>
  <c r="C3" i="6"/>
  <c r="B3" i="6"/>
  <c r="A3" i="6"/>
  <c r="AP53" i="6"/>
  <c r="AP52" i="6"/>
  <c r="AP51" i="6"/>
  <c r="AP48" i="6"/>
  <c r="AP24" i="6" l="1"/>
  <c r="AP46" i="6"/>
  <c r="AP10" i="6"/>
  <c r="AP33" i="6"/>
  <c r="AP8" i="6"/>
  <c r="AP41" i="6"/>
  <c r="AP6" i="6"/>
  <c r="AP17" i="6"/>
  <c r="AP30" i="6"/>
  <c r="Q11" i="6"/>
  <c r="Z11" i="6"/>
  <c r="AP43" i="6"/>
  <c r="AP5" i="6"/>
  <c r="AP32" i="6"/>
  <c r="AP42" i="6"/>
  <c r="AP31" i="6"/>
  <c r="AP40" i="6"/>
  <c r="AP15" i="6"/>
  <c r="AP39" i="6"/>
  <c r="AP27" i="6"/>
  <c r="AP49" i="6"/>
  <c r="AP22" i="6"/>
  <c r="AP37" i="6"/>
  <c r="AP38" i="6"/>
  <c r="AP7" i="6"/>
  <c r="AP35" i="6"/>
  <c r="AP19" i="6"/>
  <c r="L7" i="6"/>
  <c r="Z7" i="6" s="1"/>
  <c r="L43" i="6"/>
  <c r="Z43" i="6" s="1"/>
  <c r="L27" i="6"/>
  <c r="Z27" i="6" s="1"/>
  <c r="AP45" i="6"/>
  <c r="G23" i="7"/>
  <c r="F18" i="8" s="1"/>
  <c r="E18" i="8"/>
  <c r="G22" i="7"/>
  <c r="F17" i="8" s="1"/>
  <c r="E17" i="8"/>
  <c r="F21" i="7"/>
  <c r="D16" i="8" s="1"/>
  <c r="C16" i="8"/>
  <c r="G20" i="7"/>
  <c r="F15" i="8" s="1"/>
  <c r="E15" i="8"/>
  <c r="Z38" i="6"/>
  <c r="Z42" i="6"/>
  <c r="G21" i="7"/>
  <c r="F16" i="8" s="1"/>
  <c r="E16" i="8"/>
  <c r="F20" i="7"/>
  <c r="D15" i="8" s="1"/>
  <c r="C15" i="8"/>
  <c r="G19" i="7"/>
  <c r="F14" i="8" s="1"/>
  <c r="E14" i="8"/>
  <c r="G18" i="7"/>
  <c r="F13" i="8" s="1"/>
  <c r="E13" i="8"/>
  <c r="W14" i="6"/>
  <c r="G17" i="7"/>
  <c r="F12" i="8" s="1"/>
  <c r="E12" i="8"/>
  <c r="F15" i="7"/>
  <c r="C10" i="8"/>
  <c r="F17" i="7"/>
  <c r="D12" i="8" s="1"/>
  <c r="C12" i="8"/>
  <c r="G16" i="7"/>
  <c r="F11" i="8" s="1"/>
  <c r="E11" i="8"/>
  <c r="AT37" i="6"/>
  <c r="F19" i="7"/>
  <c r="D14" i="8" s="1"/>
  <c r="C14" i="8"/>
  <c r="G15" i="7"/>
  <c r="E10" i="8"/>
  <c r="F18" i="7"/>
  <c r="D13" i="8" s="1"/>
  <c r="C13" i="8"/>
  <c r="Z44" i="6"/>
  <c r="Z32" i="6"/>
  <c r="Z12" i="6"/>
  <c r="W46" i="6"/>
  <c r="Z47" i="6"/>
  <c r="Z29" i="6"/>
  <c r="Z6" i="6"/>
  <c r="Z46" i="6"/>
  <c r="W20" i="6"/>
  <c r="Q9" i="6"/>
  <c r="AT11" i="6"/>
  <c r="Z18" i="6"/>
  <c r="W34" i="6"/>
  <c r="Z35" i="6"/>
  <c r="Q29" i="6"/>
  <c r="Q32" i="6"/>
  <c r="Q6" i="6"/>
  <c r="Z13" i="6"/>
  <c r="Z20" i="6"/>
  <c r="Z8" i="6"/>
  <c r="Q37" i="6"/>
  <c r="W50" i="6"/>
  <c r="W22" i="6"/>
  <c r="W9" i="6"/>
  <c r="Z22" i="6"/>
  <c r="Z51" i="6"/>
  <c r="Z37" i="6"/>
  <c r="AT9" i="6"/>
  <c r="Z9" i="6"/>
  <c r="AT6" i="6"/>
  <c r="W24" i="6"/>
  <c r="Z24" i="6"/>
  <c r="Z40" i="6"/>
  <c r="W23" i="6"/>
  <c r="AT22" i="6"/>
  <c r="W16" i="6"/>
  <c r="Q16" i="6"/>
  <c r="AT16" i="6"/>
  <c r="AT3" i="6"/>
  <c r="W3" i="6"/>
  <c r="Q3" i="6"/>
  <c r="Q36" i="6"/>
  <c r="AT36" i="6"/>
  <c r="W36" i="6"/>
  <c r="W28" i="6"/>
  <c r="AT28" i="6"/>
  <c r="Q28" i="6"/>
  <c r="W4" i="6"/>
  <c r="Q4" i="6"/>
  <c r="AT4" i="6"/>
  <c r="Q26" i="6"/>
  <c r="AT26" i="6"/>
  <c r="W26" i="6"/>
  <c r="Q31" i="6"/>
  <c r="AT31" i="6"/>
  <c r="W31" i="6"/>
  <c r="AT8" i="6"/>
  <c r="W10" i="6"/>
  <c r="AP25" i="6"/>
  <c r="Q30" i="6"/>
  <c r="W25" i="6"/>
  <c r="AT5" i="6"/>
  <c r="AT13" i="6"/>
  <c r="AT41" i="6"/>
  <c r="Q15" i="6"/>
  <c r="AT23" i="6"/>
  <c r="AT15" i="6"/>
  <c r="Q53" i="6"/>
  <c r="AT53" i="6"/>
  <c r="AT48" i="6"/>
  <c r="Q48" i="6"/>
  <c r="Q39" i="6"/>
  <c r="Q46" i="6"/>
  <c r="AT35" i="6"/>
  <c r="Q41" i="6"/>
  <c r="AT17" i="6"/>
  <c r="AP21" i="6"/>
  <c r="L19" i="6"/>
  <c r="Z19" i="6" s="1"/>
  <c r="Q13" i="6"/>
  <c r="Q21" i="6"/>
  <c r="Q23" i="6"/>
  <c r="AT33" i="6"/>
  <c r="W42" i="6"/>
  <c r="AT25" i="6"/>
  <c r="AT39" i="6"/>
  <c r="W49" i="6"/>
  <c r="Q51" i="6"/>
  <c r="Q17" i="6"/>
  <c r="W5" i="6"/>
  <c r="W41" i="6"/>
  <c r="W44" i="6"/>
  <c r="W53" i="6"/>
  <c r="W18" i="6"/>
  <c r="Q25" i="6"/>
  <c r="AP3" i="6"/>
  <c r="AP14" i="6"/>
  <c r="AT49" i="6"/>
  <c r="Q5" i="6"/>
  <c r="AT14" i="6"/>
  <c r="W15" i="6"/>
  <c r="W17" i="6"/>
  <c r="AT29" i="6"/>
  <c r="Q35" i="6"/>
  <c r="W39" i="6"/>
  <c r="AT40" i="6"/>
  <c r="AT42" i="6"/>
  <c r="W48" i="6"/>
  <c r="W52" i="6"/>
  <c r="AT52" i="6"/>
  <c r="AT12" i="6"/>
  <c r="AT18" i="6"/>
  <c r="Q44" i="6"/>
  <c r="AT47" i="6"/>
  <c r="W51" i="6"/>
  <c r="W45" i="6"/>
  <c r="AT45" i="6"/>
  <c r="W13" i="6"/>
  <c r="W40" i="6"/>
  <c r="Q12" i="6"/>
  <c r="Q49" i="6"/>
  <c r="W30" i="6"/>
  <c r="Q24" i="6"/>
  <c r="W29" i="6"/>
  <c r="W33" i="6"/>
  <c r="Q40" i="6"/>
  <c r="W35" i="6"/>
  <c r="W32" i="6"/>
  <c r="AT32" i="6"/>
  <c r="Q47" i="6"/>
  <c r="Q50" i="6"/>
  <c r="AT50" i="6"/>
  <c r="Q52" i="6"/>
  <c r="Q10" i="6"/>
  <c r="AT10" i="6"/>
  <c r="Q22" i="6"/>
  <c r="Q14" i="6"/>
  <c r="AT30" i="6"/>
  <c r="W21" i="6"/>
  <c r="AT21" i="6"/>
  <c r="Q33" i="6"/>
  <c r="AT38" i="6"/>
  <c r="Q38" i="6"/>
  <c r="Q18" i="6"/>
  <c r="AP36" i="6"/>
  <c r="AP11" i="6"/>
  <c r="Q20" i="6"/>
  <c r="W8" i="6"/>
  <c r="W12" i="6"/>
  <c r="Q34" i="6"/>
  <c r="AT34" i="6"/>
  <c r="Q45" i="6"/>
  <c r="AP34" i="6"/>
  <c r="AP12" i="6"/>
  <c r="AP18" i="6"/>
  <c r="AP13" i="6"/>
  <c r="AP4" i="6"/>
  <c r="AP28" i="6"/>
  <c r="AP9" i="6"/>
  <c r="AP20" i="6"/>
  <c r="AP23" i="6"/>
  <c r="AP29" i="6"/>
  <c r="AP26" i="6"/>
  <c r="K137" i="5"/>
  <c r="K136" i="5"/>
  <c r="K135" i="5"/>
  <c r="K134" i="5"/>
  <c r="K133" i="5"/>
  <c r="K132" i="5"/>
  <c r="K131" i="5"/>
  <c r="K130" i="5"/>
  <c r="K129" i="5"/>
  <c r="K128" i="5"/>
  <c r="K127" i="5"/>
  <c r="K126" i="5"/>
  <c r="K125" i="5"/>
  <c r="K124" i="5"/>
  <c r="K123" i="5"/>
  <c r="K122" i="5"/>
  <c r="K121" i="5"/>
  <c r="K120" i="5"/>
  <c r="K119" i="5"/>
  <c r="K118" i="5"/>
  <c r="K117" i="5"/>
  <c r="K116" i="5"/>
  <c r="K115" i="5"/>
  <c r="K114" i="5"/>
  <c r="K113" i="5"/>
  <c r="K112" i="5"/>
  <c r="K111" i="5"/>
  <c r="K110" i="5"/>
  <c r="K109" i="5"/>
  <c r="K108" i="5"/>
  <c r="K107" i="5"/>
  <c r="K106" i="5"/>
  <c r="K105" i="5"/>
  <c r="K104" i="5"/>
  <c r="K103" i="5"/>
  <c r="K102" i="5"/>
  <c r="K101" i="5"/>
  <c r="K100" i="5"/>
  <c r="K99" i="5"/>
  <c r="K98" i="5"/>
  <c r="K97" i="5"/>
  <c r="K96" i="5"/>
  <c r="K95" i="5"/>
  <c r="K94" i="5"/>
  <c r="K93" i="5"/>
  <c r="K92" i="5"/>
  <c r="K91" i="5"/>
  <c r="K90" i="5"/>
  <c r="K89" i="5"/>
  <c r="K88" i="5"/>
  <c r="K87" i="5"/>
  <c r="K86" i="5"/>
  <c r="K85" i="5"/>
  <c r="K84" i="5"/>
  <c r="K83" i="5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K5" i="5"/>
  <c r="K4" i="5"/>
  <c r="K3" i="5"/>
  <c r="Q27" i="6" l="1"/>
  <c r="W27" i="6"/>
  <c r="W7" i="6"/>
  <c r="AT7" i="6"/>
  <c r="Q7" i="6"/>
  <c r="AT43" i="6"/>
  <c r="AT27" i="6"/>
  <c r="W43" i="6"/>
  <c r="Q43" i="6"/>
  <c r="D10" i="8"/>
  <c r="G35" i="7"/>
  <c r="D38" i="7" s="1"/>
  <c r="N2" i="6" s="1"/>
  <c r="P2" i="6" s="1"/>
  <c r="AY2" i="6" s="1"/>
  <c r="F10" i="8"/>
  <c r="Q19" i="6"/>
  <c r="AT19" i="6"/>
  <c r="W19" i="6"/>
  <c r="G8" i="3"/>
  <c r="D22" i="7" s="1"/>
  <c r="E8" i="3"/>
  <c r="D16" i="7" s="1"/>
  <c r="AU2" i="6" l="1"/>
  <c r="AV2" i="6" s="1"/>
  <c r="V2" i="6"/>
  <c r="X2" i="6" s="1"/>
  <c r="C11" i="8"/>
  <c r="F16" i="7"/>
  <c r="D11" i="8" s="1"/>
  <c r="L31" i="3"/>
  <c r="L30" i="3"/>
  <c r="N24" i="6"/>
  <c r="P24" i="6" s="1"/>
  <c r="AY24" i="6" s="1"/>
  <c r="N48" i="6"/>
  <c r="P48" i="6" s="1"/>
  <c r="AY48" i="6" s="1"/>
  <c r="N37" i="6"/>
  <c r="P37" i="6" s="1"/>
  <c r="AY37" i="6" s="1"/>
  <c r="N28" i="6"/>
  <c r="P28" i="6" s="1"/>
  <c r="AY28" i="6" s="1"/>
  <c r="V28" i="6" s="1"/>
  <c r="N34" i="6"/>
  <c r="P34" i="6" s="1"/>
  <c r="AY34" i="6" s="1"/>
  <c r="N6" i="6"/>
  <c r="P6" i="6" s="1"/>
  <c r="AY6" i="6" s="1"/>
  <c r="N27" i="6"/>
  <c r="P27" i="6" s="1"/>
  <c r="AY27" i="6" s="1"/>
  <c r="N7" i="6"/>
  <c r="P7" i="6" s="1"/>
  <c r="N36" i="6"/>
  <c r="P36" i="6" s="1"/>
  <c r="AY36" i="6" s="1"/>
  <c r="N26" i="6"/>
  <c r="P26" i="6" s="1"/>
  <c r="AY26" i="6" s="1"/>
  <c r="N11" i="6"/>
  <c r="P11" i="6" s="1"/>
  <c r="AY11" i="6" s="1"/>
  <c r="N35" i="6"/>
  <c r="P35" i="6" s="1"/>
  <c r="AY35" i="6" s="1"/>
  <c r="N25" i="6"/>
  <c r="P25" i="6" s="1"/>
  <c r="AY25" i="6" s="1"/>
  <c r="N19" i="6"/>
  <c r="P19" i="6" s="1"/>
  <c r="AY19" i="6" s="1"/>
  <c r="N15" i="6"/>
  <c r="P15" i="6" s="1"/>
  <c r="AY15" i="6" s="1"/>
  <c r="N23" i="6"/>
  <c r="P23" i="6" s="1"/>
  <c r="AY23" i="6" s="1"/>
  <c r="N50" i="6"/>
  <c r="P50" i="6" s="1"/>
  <c r="AY50" i="6" s="1"/>
  <c r="N12" i="6"/>
  <c r="P12" i="6" s="1"/>
  <c r="AY12" i="6" s="1"/>
  <c r="N53" i="6"/>
  <c r="P53" i="6" s="1"/>
  <c r="AY53" i="6" s="1"/>
  <c r="N42" i="6"/>
  <c r="P42" i="6" s="1"/>
  <c r="N16" i="6"/>
  <c r="P16" i="6" s="1"/>
  <c r="AY16" i="6" s="1"/>
  <c r="N39" i="6"/>
  <c r="P39" i="6" s="1"/>
  <c r="N20" i="6"/>
  <c r="P20" i="6" s="1"/>
  <c r="AY20" i="6" s="1"/>
  <c r="N47" i="6"/>
  <c r="P47" i="6" s="1"/>
  <c r="AY47" i="6" s="1"/>
  <c r="N49" i="6"/>
  <c r="P49" i="6" s="1"/>
  <c r="AY49" i="6" s="1"/>
  <c r="N41" i="6"/>
  <c r="P41" i="6" s="1"/>
  <c r="AY41" i="6" s="1"/>
  <c r="N8" i="6"/>
  <c r="P8" i="6" s="1"/>
  <c r="AY8" i="6" s="1"/>
  <c r="N40" i="6"/>
  <c r="P40" i="6" s="1"/>
  <c r="AY40" i="6" s="1"/>
  <c r="V40" i="6" s="1"/>
  <c r="X40" i="6" s="1"/>
  <c r="N38" i="6"/>
  <c r="P38" i="6" s="1"/>
  <c r="L5" i="3"/>
  <c r="L17" i="3"/>
  <c r="L26" i="3"/>
  <c r="L21" i="3"/>
  <c r="L41" i="3"/>
  <c r="L15" i="3"/>
  <c r="L14" i="3"/>
  <c r="L43" i="3"/>
  <c r="L45" i="3"/>
  <c r="L9" i="3"/>
  <c r="L38" i="3"/>
  <c r="L8" i="3"/>
  <c r="L16" i="3"/>
  <c r="L27" i="3"/>
  <c r="L18" i="3"/>
  <c r="L19" i="3"/>
  <c r="L24" i="3"/>
  <c r="L40" i="3"/>
  <c r="L23" i="3"/>
  <c r="L20" i="3"/>
  <c r="L29" i="3"/>
  <c r="L35" i="3"/>
  <c r="L37" i="3"/>
  <c r="L11" i="3"/>
  <c r="L39" i="3"/>
  <c r="L28" i="3"/>
  <c r="L46" i="3"/>
  <c r="L36" i="3"/>
  <c r="L32" i="3"/>
  <c r="L4" i="3"/>
  <c r="L3" i="3"/>
  <c r="L48" i="3"/>
  <c r="L25" i="3"/>
  <c r="L22" i="3"/>
  <c r="L13" i="3"/>
  <c r="L47" i="3"/>
  <c r="L10" i="3"/>
  <c r="L34" i="3"/>
  <c r="L6" i="3"/>
  <c r="L33" i="3"/>
  <c r="L12" i="3"/>
  <c r="L44" i="3"/>
  <c r="L7" i="3"/>
  <c r="F31" i="8"/>
  <c r="E31" i="8"/>
  <c r="N5" i="6"/>
  <c r="P5" i="6" s="1"/>
  <c r="AY5" i="6" s="1"/>
  <c r="N52" i="6"/>
  <c r="P52" i="6" s="1"/>
  <c r="AY52" i="6" s="1"/>
  <c r="N46" i="6"/>
  <c r="P46" i="6" s="1"/>
  <c r="AY46" i="6" s="1"/>
  <c r="N10" i="6"/>
  <c r="P10" i="6" s="1"/>
  <c r="AY10" i="6" s="1"/>
  <c r="N14" i="6"/>
  <c r="P14" i="6" s="1"/>
  <c r="AY14" i="6" s="1"/>
  <c r="N21" i="6"/>
  <c r="P21" i="6" s="1"/>
  <c r="AY21" i="6" s="1"/>
  <c r="N30" i="6"/>
  <c r="P30" i="6" s="1"/>
  <c r="AY30" i="6" s="1"/>
  <c r="N13" i="6"/>
  <c r="P13" i="6" s="1"/>
  <c r="AY13" i="6" s="1"/>
  <c r="N17" i="6"/>
  <c r="P17" i="6" s="1"/>
  <c r="AY17" i="6" s="1"/>
  <c r="N51" i="6"/>
  <c r="P51" i="6" s="1"/>
  <c r="AY51" i="6" s="1"/>
  <c r="N44" i="6"/>
  <c r="P44" i="6" s="1"/>
  <c r="N18" i="6"/>
  <c r="P18" i="6" s="1"/>
  <c r="AY18" i="6" s="1"/>
  <c r="N3" i="6"/>
  <c r="P3" i="6" s="1"/>
  <c r="AY3" i="6" s="1"/>
  <c r="N43" i="6"/>
  <c r="P43" i="6" s="1"/>
  <c r="AY43" i="6" s="1"/>
  <c r="N22" i="6"/>
  <c r="P22" i="6" s="1"/>
  <c r="AY22" i="6" s="1"/>
  <c r="N32" i="6"/>
  <c r="P32" i="6" s="1"/>
  <c r="AY32" i="6" s="1"/>
  <c r="N4" i="6"/>
  <c r="P4" i="6" s="1"/>
  <c r="AY4" i="6" s="1"/>
  <c r="N9" i="6"/>
  <c r="P9" i="6" s="1"/>
  <c r="AY9" i="6" s="1"/>
  <c r="N31" i="6"/>
  <c r="P31" i="6" s="1"/>
  <c r="AY31" i="6" s="1"/>
  <c r="N45" i="6"/>
  <c r="P45" i="6" s="1"/>
  <c r="AY45" i="6" s="1"/>
  <c r="N33" i="6"/>
  <c r="P33" i="6" s="1"/>
  <c r="AY33" i="6" s="1"/>
  <c r="N29" i="6"/>
  <c r="P29" i="6" s="1"/>
  <c r="AY29" i="6" s="1"/>
  <c r="F22" i="7"/>
  <c r="C17" i="8"/>
  <c r="AU40" i="6"/>
  <c r="AV40" i="6" s="1"/>
  <c r="L2" i="3"/>
  <c r="Y2" i="6" l="1"/>
  <c r="AU28" i="6"/>
  <c r="AV28" i="6" s="1"/>
  <c r="AU47" i="6"/>
  <c r="AV47" i="6" s="1"/>
  <c r="V47" i="6"/>
  <c r="X47" i="6" s="1"/>
  <c r="AU20" i="6"/>
  <c r="AV20" i="6" s="1"/>
  <c r="V20" i="6"/>
  <c r="X20" i="6" s="1"/>
  <c r="AY39" i="6"/>
  <c r="V16" i="6"/>
  <c r="X16" i="6" s="1"/>
  <c r="AU16" i="6"/>
  <c r="AV16" i="6" s="1"/>
  <c r="AY42" i="6"/>
  <c r="V53" i="6"/>
  <c r="X53" i="6" s="1"/>
  <c r="AU53" i="6"/>
  <c r="AV53" i="6" s="1"/>
  <c r="A22" i="2"/>
  <c r="V12" i="6"/>
  <c r="X12" i="6" s="1"/>
  <c r="AU12" i="6"/>
  <c r="AV12" i="6" s="1"/>
  <c r="V50" i="6"/>
  <c r="X50" i="6" s="1"/>
  <c r="AU50" i="6"/>
  <c r="AV50" i="6" s="1"/>
  <c r="AU23" i="6"/>
  <c r="AV23" i="6" s="1"/>
  <c r="V23" i="6"/>
  <c r="V15" i="6"/>
  <c r="X15" i="6" s="1"/>
  <c r="AU15" i="6"/>
  <c r="AV15" i="6" s="1"/>
  <c r="AU19" i="6"/>
  <c r="AV19" i="6" s="1"/>
  <c r="V19" i="6"/>
  <c r="V25" i="6"/>
  <c r="X25" i="6" s="1"/>
  <c r="AU25" i="6"/>
  <c r="AV25" i="6" s="1"/>
  <c r="V35" i="6"/>
  <c r="X35" i="6" s="1"/>
  <c r="AU35" i="6"/>
  <c r="AV35" i="6" s="1"/>
  <c r="AU11" i="6"/>
  <c r="AV11" i="6" s="1"/>
  <c r="V11" i="6"/>
  <c r="A8" i="2"/>
  <c r="A36" i="2"/>
  <c r="A9" i="2"/>
  <c r="A37" i="2"/>
  <c r="A40" i="2"/>
  <c r="A43" i="2"/>
  <c r="A19" i="2"/>
  <c r="A20" i="2"/>
  <c r="A32" i="2"/>
  <c r="A10" i="2"/>
  <c r="A38" i="2"/>
  <c r="A11" i="2"/>
  <c r="A39" i="2"/>
  <c r="A41" i="2"/>
  <c r="A16" i="2"/>
  <c r="A31" i="2"/>
  <c r="A12" i="2"/>
  <c r="A13" i="2"/>
  <c r="A44" i="2"/>
  <c r="A17" i="2"/>
  <c r="A45" i="2"/>
  <c r="A21" i="2"/>
  <c r="A26" i="2"/>
  <c r="A35" i="2"/>
  <c r="A42" i="2"/>
  <c r="A15" i="2"/>
  <c r="A34" i="2"/>
  <c r="A2" i="2"/>
  <c r="A29" i="2"/>
  <c r="A3" i="2"/>
  <c r="A4" i="2"/>
  <c r="A5" i="2"/>
  <c r="A6" i="2"/>
  <c r="A14" i="2"/>
  <c r="A18" i="2"/>
  <c r="A27" i="2"/>
  <c r="A28" i="2"/>
  <c r="A7" i="2"/>
  <c r="A33" i="2"/>
  <c r="A30" i="2"/>
  <c r="A24" i="2"/>
  <c r="A23" i="2"/>
  <c r="A25" i="2"/>
  <c r="V26" i="6"/>
  <c r="X26" i="6" s="1"/>
  <c r="AU26" i="6"/>
  <c r="AV26" i="6" s="1"/>
  <c r="V36" i="6"/>
  <c r="X36" i="6" s="1"/>
  <c r="AU36" i="6"/>
  <c r="AV36" i="6" s="1"/>
  <c r="AY7" i="6"/>
  <c r="AU27" i="6"/>
  <c r="AV27" i="6" s="1"/>
  <c r="V27" i="6"/>
  <c r="V6" i="6"/>
  <c r="X6" i="6" s="1"/>
  <c r="AU6" i="6"/>
  <c r="AV6" i="6" s="1"/>
  <c r="AY38" i="6"/>
  <c r="V34" i="6"/>
  <c r="X34" i="6" s="1"/>
  <c r="AU34" i="6"/>
  <c r="AV34" i="6" s="1"/>
  <c r="V8" i="6"/>
  <c r="X8" i="6" s="1"/>
  <c r="AU8" i="6"/>
  <c r="AV8" i="6" s="1"/>
  <c r="AU37" i="6"/>
  <c r="AV37" i="6" s="1"/>
  <c r="V37" i="6"/>
  <c r="V41" i="6"/>
  <c r="X41" i="6" s="1"/>
  <c r="AU41" i="6"/>
  <c r="AV41" i="6" s="1"/>
  <c r="AU48" i="6"/>
  <c r="AV48" i="6" s="1"/>
  <c r="V48" i="6"/>
  <c r="Y47" i="6"/>
  <c r="V49" i="6"/>
  <c r="AU49" i="6"/>
  <c r="AV49" i="6" s="1"/>
  <c r="AU24" i="6"/>
  <c r="AV24" i="6" s="1"/>
  <c r="V24" i="6"/>
  <c r="V45" i="6"/>
  <c r="AU45" i="6"/>
  <c r="AV45" i="6" s="1"/>
  <c r="V33" i="6"/>
  <c r="AU33" i="6"/>
  <c r="AV33" i="6" s="1"/>
  <c r="AU31" i="6"/>
  <c r="AV31" i="6" s="1"/>
  <c r="V31" i="6"/>
  <c r="AU9" i="6"/>
  <c r="AV9" i="6" s="1"/>
  <c r="V9" i="6"/>
  <c r="X9" i="6" s="1"/>
  <c r="AU29" i="6"/>
  <c r="AV29" i="6" s="1"/>
  <c r="V29" i="6"/>
  <c r="X29" i="6" s="1"/>
  <c r="AU4" i="6"/>
  <c r="AV4" i="6" s="1"/>
  <c r="V4" i="6"/>
  <c r="V32" i="6"/>
  <c r="X32" i="6" s="1"/>
  <c r="AU32" i="6"/>
  <c r="AV32" i="6" s="1"/>
  <c r="V22" i="6"/>
  <c r="X22" i="6" s="1"/>
  <c r="AU22" i="6"/>
  <c r="AV22" i="6" s="1"/>
  <c r="V43" i="6"/>
  <c r="X43" i="6" s="1"/>
  <c r="AU43" i="6"/>
  <c r="AV43" i="6" s="1"/>
  <c r="V3" i="6"/>
  <c r="X3" i="6" s="1"/>
  <c r="AU3" i="6"/>
  <c r="AV3" i="6" s="1"/>
  <c r="AU18" i="6"/>
  <c r="AV18" i="6" s="1"/>
  <c r="V18" i="6"/>
  <c r="AY44" i="6"/>
  <c r="V51" i="6"/>
  <c r="X51" i="6" s="1"/>
  <c r="AU51" i="6"/>
  <c r="AV51" i="6" s="1"/>
  <c r="AU17" i="6"/>
  <c r="AV17" i="6" s="1"/>
  <c r="V17" i="6"/>
  <c r="V13" i="6"/>
  <c r="X13" i="6" s="1"/>
  <c r="AU13" i="6"/>
  <c r="AV13" i="6" s="1"/>
  <c r="AU30" i="6"/>
  <c r="AV30" i="6" s="1"/>
  <c r="V30" i="6"/>
  <c r="X30" i="6" s="1"/>
  <c r="V21" i="6"/>
  <c r="X21" i="6" s="1"/>
  <c r="AU21" i="6"/>
  <c r="AV21" i="6" s="1"/>
  <c r="AU14" i="6"/>
  <c r="AV14" i="6" s="1"/>
  <c r="V14" i="6"/>
  <c r="X14" i="6" s="1"/>
  <c r="AU10" i="6"/>
  <c r="AV10" i="6" s="1"/>
  <c r="V10" i="6"/>
  <c r="V46" i="6"/>
  <c r="AU46" i="6"/>
  <c r="AV46" i="6" s="1"/>
  <c r="V52" i="6"/>
  <c r="AU52" i="6"/>
  <c r="AV52" i="6" s="1"/>
  <c r="V5" i="6"/>
  <c r="AU5" i="6"/>
  <c r="AV5" i="6" s="1"/>
  <c r="D17" i="8"/>
  <c r="F35" i="7"/>
  <c r="D37" i="7" s="1"/>
  <c r="M2" i="6" s="1"/>
  <c r="O2" i="6" s="1"/>
  <c r="AR5" i="6"/>
  <c r="AR51" i="6"/>
  <c r="X28" i="6"/>
  <c r="Y28" i="6"/>
  <c r="Y40" i="6"/>
  <c r="AC2" i="6" l="1"/>
  <c r="AX2" i="6"/>
  <c r="Y9" i="6"/>
  <c r="Y20" i="6"/>
  <c r="Y16" i="6"/>
  <c r="Y26" i="6"/>
  <c r="Y6" i="6"/>
  <c r="Y34" i="6"/>
  <c r="X23" i="6"/>
  <c r="Y23" i="6"/>
  <c r="V38" i="6"/>
  <c r="AU38" i="6"/>
  <c r="AV38" i="6" s="1"/>
  <c r="Y50" i="6"/>
  <c r="X24" i="6"/>
  <c r="Y24" i="6"/>
  <c r="Y12" i="6"/>
  <c r="X27" i="6"/>
  <c r="Y27" i="6"/>
  <c r="X49" i="6"/>
  <c r="Y49" i="6"/>
  <c r="AU7" i="6"/>
  <c r="AV7" i="6" s="1"/>
  <c r="V7" i="6"/>
  <c r="Y53" i="6"/>
  <c r="Y48" i="6"/>
  <c r="X48" i="6"/>
  <c r="X11" i="6"/>
  <c r="Y11" i="6"/>
  <c r="AU42" i="6"/>
  <c r="AV42" i="6" s="1"/>
  <c r="V42" i="6"/>
  <c r="X42" i="6" s="1"/>
  <c r="Y41" i="6"/>
  <c r="Y35" i="6"/>
  <c r="Y25" i="6"/>
  <c r="AU39" i="6"/>
  <c r="AV39" i="6" s="1"/>
  <c r="V39" i="6"/>
  <c r="X39" i="6" s="1"/>
  <c r="M15" i="6"/>
  <c r="O15" i="6" s="1"/>
  <c r="M25" i="6"/>
  <c r="O25" i="6" s="1"/>
  <c r="M16" i="6"/>
  <c r="O16" i="6" s="1"/>
  <c r="M47" i="6"/>
  <c r="O47" i="6" s="1"/>
  <c r="M12" i="6"/>
  <c r="O12" i="6" s="1"/>
  <c r="M48" i="6"/>
  <c r="O48" i="6" s="1"/>
  <c r="M34" i="6"/>
  <c r="O34" i="6" s="1"/>
  <c r="M11" i="6"/>
  <c r="O11" i="6" s="1"/>
  <c r="M7" i="6"/>
  <c r="O7" i="6" s="1"/>
  <c r="M26" i="6"/>
  <c r="O26" i="6" s="1"/>
  <c r="M35" i="6"/>
  <c r="O35" i="6" s="1"/>
  <c r="M36" i="6"/>
  <c r="O36" i="6" s="1"/>
  <c r="M24" i="6"/>
  <c r="O24" i="6" s="1"/>
  <c r="M42" i="6"/>
  <c r="O42" i="6" s="1"/>
  <c r="M23" i="6"/>
  <c r="O23" i="6" s="1"/>
  <c r="M27" i="6"/>
  <c r="O27" i="6" s="1"/>
  <c r="M39" i="6"/>
  <c r="O39" i="6" s="1"/>
  <c r="M8" i="6"/>
  <c r="O8" i="6" s="1"/>
  <c r="M41" i="6"/>
  <c r="O41" i="6" s="1"/>
  <c r="M37" i="6"/>
  <c r="O37" i="6" s="1"/>
  <c r="M6" i="6"/>
  <c r="O6" i="6" s="1"/>
  <c r="M38" i="6"/>
  <c r="O38" i="6" s="1"/>
  <c r="M19" i="6"/>
  <c r="O19" i="6" s="1"/>
  <c r="M20" i="6"/>
  <c r="O20" i="6" s="1"/>
  <c r="M28" i="6"/>
  <c r="O28" i="6" s="1"/>
  <c r="M49" i="6"/>
  <c r="O49" i="6" s="1"/>
  <c r="M53" i="6"/>
  <c r="O53" i="6" s="1"/>
  <c r="M40" i="6"/>
  <c r="O40" i="6" s="1"/>
  <c r="M50" i="6"/>
  <c r="O50" i="6" s="1"/>
  <c r="Y8" i="6"/>
  <c r="X37" i="6"/>
  <c r="Y37" i="6"/>
  <c r="X19" i="6"/>
  <c r="Y19" i="6"/>
  <c r="Y36" i="6"/>
  <c r="Y15" i="6"/>
  <c r="Y30" i="6"/>
  <c r="Y14" i="6"/>
  <c r="Y43" i="6"/>
  <c r="Y51" i="6"/>
  <c r="Y21" i="6"/>
  <c r="Y22" i="6"/>
  <c r="Y32" i="6"/>
  <c r="Y13" i="6"/>
  <c r="X4" i="6"/>
  <c r="Y4" i="6"/>
  <c r="D31" i="8"/>
  <c r="C31" i="8"/>
  <c r="M44" i="6"/>
  <c r="O44" i="6" s="1"/>
  <c r="AX44" i="6" s="1"/>
  <c r="M14" i="6"/>
  <c r="O14" i="6" s="1"/>
  <c r="M31" i="6"/>
  <c r="O31" i="6" s="1"/>
  <c r="M33" i="6"/>
  <c r="O33" i="6" s="1"/>
  <c r="M22" i="6"/>
  <c r="O22" i="6" s="1"/>
  <c r="M45" i="6"/>
  <c r="O45" i="6" s="1"/>
  <c r="M29" i="6"/>
  <c r="O29" i="6" s="1"/>
  <c r="M43" i="6"/>
  <c r="O43" i="6" s="1"/>
  <c r="M13" i="6"/>
  <c r="O13" i="6" s="1"/>
  <c r="M30" i="6"/>
  <c r="O30" i="6" s="1"/>
  <c r="AX30" i="6" s="1"/>
  <c r="M5" i="6"/>
  <c r="O5" i="6" s="1"/>
  <c r="M4" i="6"/>
  <c r="O4" i="6" s="1"/>
  <c r="M32" i="6"/>
  <c r="O32" i="6" s="1"/>
  <c r="M46" i="6"/>
  <c r="O46" i="6" s="1"/>
  <c r="M17" i="6"/>
  <c r="O17" i="6" s="1"/>
  <c r="M51" i="6"/>
  <c r="O51" i="6" s="1"/>
  <c r="M3" i="6"/>
  <c r="O3" i="6" s="1"/>
  <c r="M10" i="6"/>
  <c r="O10" i="6" s="1"/>
  <c r="M9" i="6"/>
  <c r="O9" i="6" s="1"/>
  <c r="M21" i="6"/>
  <c r="O21" i="6" s="1"/>
  <c r="M18" i="6"/>
  <c r="O18" i="6" s="1"/>
  <c r="M52" i="6"/>
  <c r="O52" i="6" s="1"/>
  <c r="X17" i="6"/>
  <c r="Y17" i="6"/>
  <c r="Y29" i="6"/>
  <c r="Y5" i="6"/>
  <c r="X5" i="6"/>
  <c r="Y31" i="6"/>
  <c r="X31" i="6"/>
  <c r="Y52" i="6"/>
  <c r="X52" i="6"/>
  <c r="V44" i="6"/>
  <c r="X44" i="6" s="1"/>
  <c r="AU44" i="6"/>
  <c r="AV44" i="6" s="1"/>
  <c r="X18" i="6"/>
  <c r="Y18" i="6"/>
  <c r="X46" i="6"/>
  <c r="Y46" i="6"/>
  <c r="Y33" i="6"/>
  <c r="X33" i="6"/>
  <c r="X10" i="6"/>
  <c r="Y10" i="6"/>
  <c r="Y3" i="6"/>
  <c r="Y45" i="6"/>
  <c r="X45" i="6"/>
  <c r="AR41" i="6"/>
  <c r="AR49" i="6"/>
  <c r="AR35" i="6"/>
  <c r="T2" i="6" l="1"/>
  <c r="R2" i="6"/>
  <c r="Y39" i="6"/>
  <c r="Y42" i="6"/>
  <c r="AC27" i="6"/>
  <c r="AX27" i="6"/>
  <c r="AC23" i="6"/>
  <c r="AX23" i="6"/>
  <c r="AX42" i="6"/>
  <c r="AC42" i="6"/>
  <c r="AX24" i="6"/>
  <c r="AC24" i="6"/>
  <c r="AC36" i="6"/>
  <c r="AX36" i="6"/>
  <c r="AX35" i="6"/>
  <c r="AC35" i="6"/>
  <c r="X7" i="6"/>
  <c r="Y7" i="6"/>
  <c r="AX26" i="6"/>
  <c r="AC26" i="6"/>
  <c r="AX7" i="6"/>
  <c r="AC7" i="6"/>
  <c r="AX11" i="6"/>
  <c r="AC11" i="6"/>
  <c r="AX34" i="6"/>
  <c r="AC34" i="6"/>
  <c r="AX50" i="6"/>
  <c r="AC50" i="6"/>
  <c r="AX12" i="6"/>
  <c r="AC12" i="6"/>
  <c r="AX48" i="6"/>
  <c r="AC48" i="6"/>
  <c r="AC40" i="6"/>
  <c r="AX40" i="6"/>
  <c r="AX47" i="6"/>
  <c r="AC47" i="6"/>
  <c r="AX53" i="6"/>
  <c r="AC53" i="6"/>
  <c r="AX16" i="6"/>
  <c r="AC16" i="6"/>
  <c r="AX49" i="6"/>
  <c r="AC49" i="6"/>
  <c r="AC25" i="6"/>
  <c r="AX25" i="6"/>
  <c r="AX28" i="6"/>
  <c r="AC28" i="6"/>
  <c r="AX15" i="6"/>
  <c r="AC15" i="6"/>
  <c r="AC20" i="6"/>
  <c r="AX20" i="6"/>
  <c r="AX19" i="6"/>
  <c r="AC19" i="6"/>
  <c r="AX6" i="6"/>
  <c r="AC6" i="6"/>
  <c r="AC37" i="6"/>
  <c r="AX37" i="6"/>
  <c r="Y38" i="6"/>
  <c r="X38" i="6"/>
  <c r="AC41" i="6"/>
  <c r="AX41" i="6"/>
  <c r="AX38" i="6"/>
  <c r="AC38" i="6"/>
  <c r="AX8" i="6"/>
  <c r="AC8" i="6"/>
  <c r="AX39" i="6"/>
  <c r="AC39" i="6"/>
  <c r="AC32" i="6"/>
  <c r="AX32" i="6"/>
  <c r="AX4" i="6"/>
  <c r="AC4" i="6"/>
  <c r="AX46" i="6"/>
  <c r="AC46" i="6"/>
  <c r="AX5" i="6"/>
  <c r="AC5" i="6"/>
  <c r="AC30" i="6"/>
  <c r="AX13" i="6"/>
  <c r="AC13" i="6"/>
  <c r="AX43" i="6"/>
  <c r="R43" i="6" s="1"/>
  <c r="AC43" i="6"/>
  <c r="AX45" i="6"/>
  <c r="R45" i="6" s="1"/>
  <c r="AC45" i="6"/>
  <c r="AX29" i="6"/>
  <c r="R29" i="6" s="1"/>
  <c r="AC29" i="6"/>
  <c r="AC22" i="6"/>
  <c r="AX22" i="6"/>
  <c r="AC33" i="6"/>
  <c r="AX33" i="6"/>
  <c r="Y44" i="6"/>
  <c r="AC31" i="6"/>
  <c r="AX31" i="6"/>
  <c r="R31" i="6" s="1"/>
  <c r="AX14" i="6"/>
  <c r="AC14" i="6"/>
  <c r="AC44" i="6"/>
  <c r="AC52" i="6"/>
  <c r="AX52" i="6"/>
  <c r="AX18" i="6"/>
  <c r="AC18" i="6"/>
  <c r="AC9" i="6"/>
  <c r="AX9" i="6"/>
  <c r="AX21" i="6"/>
  <c r="AC21" i="6"/>
  <c r="AC10" i="6"/>
  <c r="AX10" i="6"/>
  <c r="AX3" i="6"/>
  <c r="AC3" i="6"/>
  <c r="AX51" i="6"/>
  <c r="AC51" i="6"/>
  <c r="AC17" i="6"/>
  <c r="AX17" i="6"/>
  <c r="AR7" i="6"/>
  <c r="AR18" i="6"/>
  <c r="AR31" i="6"/>
  <c r="S2" i="6" l="1"/>
  <c r="AW2" i="6"/>
  <c r="AB2" i="6"/>
  <c r="AD2" i="6"/>
  <c r="AN2" i="6"/>
  <c r="T49" i="6"/>
  <c r="AB49" i="6" s="1"/>
  <c r="AD49" i="6" s="1"/>
  <c r="AN49" i="6" s="1"/>
  <c r="R49" i="6"/>
  <c r="R25" i="6"/>
  <c r="T25" i="6"/>
  <c r="R38" i="6"/>
  <c r="R8" i="6"/>
  <c r="T8" i="6"/>
  <c r="R26" i="6"/>
  <c r="S26" i="6" s="1"/>
  <c r="T26" i="6"/>
  <c r="T41" i="6"/>
  <c r="R41" i="6"/>
  <c r="R36" i="6"/>
  <c r="R6" i="6"/>
  <c r="S6" i="6" s="1"/>
  <c r="T6" i="6"/>
  <c r="R24" i="6"/>
  <c r="R50" i="6"/>
  <c r="T50" i="6"/>
  <c r="R47" i="6"/>
  <c r="R48" i="6"/>
  <c r="T48" i="6"/>
  <c r="R12" i="6"/>
  <c r="S12" i="6" s="1"/>
  <c r="T12" i="6"/>
  <c r="R23" i="6"/>
  <c r="S23" i="6" s="1"/>
  <c r="R35" i="6"/>
  <c r="S35" i="6" s="1"/>
  <c r="T19" i="6"/>
  <c r="R19" i="6"/>
  <c r="S19" i="6" s="1"/>
  <c r="T20" i="6"/>
  <c r="R20" i="6"/>
  <c r="R34" i="6"/>
  <c r="S34" i="6" s="1"/>
  <c r="R28" i="6"/>
  <c r="S28" i="6" s="1"/>
  <c r="T7" i="6"/>
  <c r="R7" i="6"/>
  <c r="S7" i="6" s="1"/>
  <c r="T16" i="6"/>
  <c r="R16" i="6"/>
  <c r="S16" i="6" s="1"/>
  <c r="R53" i="6"/>
  <c r="S53" i="6" s="1"/>
  <c r="T37" i="6"/>
  <c r="R37" i="6"/>
  <c r="R40" i="6"/>
  <c r="R42" i="6"/>
  <c r="T15" i="6"/>
  <c r="R15" i="6"/>
  <c r="R27" i="6"/>
  <c r="T27" i="6"/>
  <c r="AB27" i="6" s="1"/>
  <c r="AD27" i="6" s="1"/>
  <c r="AN27" i="6" s="1"/>
  <c r="T39" i="6"/>
  <c r="R39" i="6"/>
  <c r="T11" i="6"/>
  <c r="R11" i="6"/>
  <c r="T33" i="6"/>
  <c r="R33" i="6"/>
  <c r="R3" i="6"/>
  <c r="S3" i="6" s="1"/>
  <c r="T10" i="6"/>
  <c r="R10" i="6"/>
  <c r="T22" i="6"/>
  <c r="R22" i="6"/>
  <c r="S29" i="6"/>
  <c r="T29" i="6" s="1"/>
  <c r="R51" i="6"/>
  <c r="R21" i="6"/>
  <c r="S45" i="6"/>
  <c r="T45" i="6" s="1"/>
  <c r="R9" i="6"/>
  <c r="S43" i="6"/>
  <c r="T43" i="6" s="1"/>
  <c r="R13" i="6"/>
  <c r="R18" i="6"/>
  <c r="S18" i="6" s="1"/>
  <c r="T18" i="6"/>
  <c r="R30" i="6"/>
  <c r="T52" i="6"/>
  <c r="R52" i="6"/>
  <c r="R5" i="6"/>
  <c r="R46" i="6"/>
  <c r="R44" i="6"/>
  <c r="R17" i="6"/>
  <c r="R4" i="6"/>
  <c r="R14" i="6"/>
  <c r="T14" i="6"/>
  <c r="R32" i="6"/>
  <c r="S31" i="6"/>
  <c r="T31" i="6" s="1"/>
  <c r="AO2" i="6" l="1"/>
  <c r="AQ2" i="6"/>
  <c r="T23" i="6"/>
  <c r="T3" i="6"/>
  <c r="T53" i="6"/>
  <c r="T35" i="6"/>
  <c r="T28" i="6"/>
  <c r="AB28" i="6" s="1"/>
  <c r="AW28" i="6" s="1"/>
  <c r="T34" i="6"/>
  <c r="AB34" i="6" s="1"/>
  <c r="AW34" i="6" s="1"/>
  <c r="S48" i="6"/>
  <c r="S40" i="6"/>
  <c r="T40" i="6" s="1"/>
  <c r="AB40" i="6" s="1"/>
  <c r="AW40" i="6" s="1"/>
  <c r="S47" i="6"/>
  <c r="T47" i="6" s="1"/>
  <c r="AB37" i="6"/>
  <c r="AD37" i="6" s="1"/>
  <c r="AN37" i="6" s="1"/>
  <c r="S42" i="6"/>
  <c r="T42" i="6" s="1"/>
  <c r="AB42" i="6" s="1"/>
  <c r="AW42" i="6" s="1"/>
  <c r="S37" i="6"/>
  <c r="AW37" i="6"/>
  <c r="AB53" i="6"/>
  <c r="AW53" i="6" s="1"/>
  <c r="S50" i="6"/>
  <c r="AW50" i="6"/>
  <c r="AB50" i="6"/>
  <c r="AD50" i="6" s="1"/>
  <c r="AN50" i="6" s="1"/>
  <c r="AB16" i="6"/>
  <c r="AW16" i="6" s="1"/>
  <c r="S36" i="6"/>
  <c r="T36" i="6" s="1"/>
  <c r="AB36" i="6" s="1"/>
  <c r="AD36" i="6" s="1"/>
  <c r="AN36" i="6" s="1"/>
  <c r="S41" i="6"/>
  <c r="S24" i="6"/>
  <c r="T24" i="6" s="1"/>
  <c r="AB6" i="6"/>
  <c r="AW6" i="6" s="1"/>
  <c r="S11" i="6"/>
  <c r="S20" i="6"/>
  <c r="AB41" i="6"/>
  <c r="AD41" i="6" s="1"/>
  <c r="AN41" i="6" s="1"/>
  <c r="AB11" i="6"/>
  <c r="AW11" i="6" s="1"/>
  <c r="AB20" i="6"/>
  <c r="AD20" i="6" s="1"/>
  <c r="AN20" i="6" s="1"/>
  <c r="AB26" i="6"/>
  <c r="AW26" i="6" s="1"/>
  <c r="AB39" i="6"/>
  <c r="AD39" i="6" s="1"/>
  <c r="AN39" i="6" s="1"/>
  <c r="AB19" i="6"/>
  <c r="AW19" i="6" s="1"/>
  <c r="AB8" i="6"/>
  <c r="AD8" i="6" s="1"/>
  <c r="AN8" i="6" s="1"/>
  <c r="AB7" i="6"/>
  <c r="AW7" i="6" s="1"/>
  <c r="S39" i="6"/>
  <c r="AR27" i="6"/>
  <c r="AQ27" i="6"/>
  <c r="AO27" i="6"/>
  <c r="AB35" i="6"/>
  <c r="AW35" i="6" s="1"/>
  <c r="S8" i="6"/>
  <c r="S27" i="6"/>
  <c r="AW27" i="6"/>
  <c r="S38" i="6"/>
  <c r="T38" i="6" s="1"/>
  <c r="AB15" i="6"/>
  <c r="AD15" i="6" s="1"/>
  <c r="AN15" i="6" s="1"/>
  <c r="AB23" i="6"/>
  <c r="AW23" i="6" s="1"/>
  <c r="AB25" i="6"/>
  <c r="AD25" i="6" s="1"/>
  <c r="AN25" i="6" s="1"/>
  <c r="S15" i="6"/>
  <c r="AB12" i="6"/>
  <c r="AW12" i="6" s="1"/>
  <c r="S25" i="6"/>
  <c r="S49" i="6"/>
  <c r="AW49" i="6"/>
  <c r="AB48" i="6"/>
  <c r="AW48" i="6" s="1"/>
  <c r="AO49" i="6"/>
  <c r="AQ49" i="6"/>
  <c r="AB43" i="6"/>
  <c r="AD43" i="6" s="1"/>
  <c r="AN43" i="6" s="1"/>
  <c r="AB14" i="6"/>
  <c r="AD14" i="6" s="1"/>
  <c r="AN14" i="6" s="1"/>
  <c r="S9" i="6"/>
  <c r="T9" i="6" s="1"/>
  <c r="AB9" i="6" s="1"/>
  <c r="AD9" i="6" s="1"/>
  <c r="AN9" i="6" s="1"/>
  <c r="S14" i="6"/>
  <c r="AB45" i="6"/>
  <c r="AD45" i="6" s="1"/>
  <c r="AN45" i="6" s="1"/>
  <c r="S17" i="6"/>
  <c r="T17" i="6" s="1"/>
  <c r="AB17" i="6" s="1"/>
  <c r="AW17" i="6" s="1"/>
  <c r="S21" i="6"/>
  <c r="T21" i="6" s="1"/>
  <c r="AB21" i="6" s="1"/>
  <c r="AD21" i="6" s="1"/>
  <c r="AN21" i="6" s="1"/>
  <c r="S32" i="6"/>
  <c r="T32" i="6" s="1"/>
  <c r="S44" i="6"/>
  <c r="T44" i="6" s="1"/>
  <c r="AB44" i="6" s="1"/>
  <c r="AW44" i="6" s="1"/>
  <c r="S51" i="6"/>
  <c r="T51" i="6" s="1"/>
  <c r="AB29" i="6"/>
  <c r="AD29" i="6" s="1"/>
  <c r="AN29" i="6" s="1"/>
  <c r="S46" i="6"/>
  <c r="T46" i="6" s="1"/>
  <c r="S22" i="6"/>
  <c r="S5" i="6"/>
  <c r="T5" i="6" s="1"/>
  <c r="AB22" i="6"/>
  <c r="AD22" i="6" s="1"/>
  <c r="AN22" i="6" s="1"/>
  <c r="AB31" i="6"/>
  <c r="AD31" i="6" s="1"/>
  <c r="AN31" i="6" s="1"/>
  <c r="S52" i="6"/>
  <c r="S10" i="6"/>
  <c r="AB52" i="6"/>
  <c r="AD52" i="6" s="1"/>
  <c r="AN52" i="6" s="1"/>
  <c r="AB10" i="6"/>
  <c r="AD10" i="6" s="1"/>
  <c r="AN10" i="6" s="1"/>
  <c r="S30" i="6"/>
  <c r="T30" i="6" s="1"/>
  <c r="AB18" i="6"/>
  <c r="AW18" i="6" s="1"/>
  <c r="AB3" i="6"/>
  <c r="AW3" i="6" s="1"/>
  <c r="S33" i="6"/>
  <c r="S4" i="6"/>
  <c r="T4" i="6" s="1"/>
  <c r="AB4" i="6" s="1"/>
  <c r="AW4" i="6" s="1"/>
  <c r="AB33" i="6"/>
  <c r="AD33" i="6" s="1"/>
  <c r="AN33" i="6" s="1"/>
  <c r="S13" i="6"/>
  <c r="T13" i="6" s="1"/>
  <c r="AB13" i="6" s="1"/>
  <c r="AD13" i="6" s="1"/>
  <c r="AN13" i="6" s="1"/>
  <c r="AD16" i="6" l="1"/>
  <c r="AN16" i="6" s="1"/>
  <c r="AW20" i="6"/>
  <c r="AW15" i="6"/>
  <c r="AW24" i="6"/>
  <c r="AB24" i="6"/>
  <c r="AD24" i="6" s="1"/>
  <c r="AN24" i="6" s="1"/>
  <c r="AQ24" i="6" s="1"/>
  <c r="AB38" i="6"/>
  <c r="AD38" i="6" s="1"/>
  <c r="AN38" i="6" s="1"/>
  <c r="AW38" i="6"/>
  <c r="AW47" i="6"/>
  <c r="AB47" i="6"/>
  <c r="AD47" i="6" s="1"/>
  <c r="AN47" i="6" s="1"/>
  <c r="AQ47" i="6" s="1"/>
  <c r="AW52" i="6"/>
  <c r="AW36" i="6"/>
  <c r="AB5" i="6"/>
  <c r="AD5" i="6" s="1"/>
  <c r="AN5" i="6" s="1"/>
  <c r="AW5" i="6"/>
  <c r="AB51" i="6"/>
  <c r="AD51" i="6" s="1"/>
  <c r="AN51" i="6" s="1"/>
  <c r="AW51" i="6"/>
  <c r="AB32" i="6"/>
  <c r="AD32" i="6" s="1"/>
  <c r="AN32" i="6" s="1"/>
  <c r="AO32" i="6" s="1"/>
  <c r="AW32" i="6"/>
  <c r="AW8" i="6"/>
  <c r="AW39" i="6"/>
  <c r="AW31" i="6"/>
  <c r="AW21" i="6"/>
  <c r="AW10" i="6"/>
  <c r="AW25" i="6"/>
  <c r="AW45" i="6"/>
  <c r="AW43" i="6"/>
  <c r="AW13" i="6"/>
  <c r="AD35" i="6"/>
  <c r="AN35" i="6" s="1"/>
  <c r="AO35" i="6" s="1"/>
  <c r="AD42" i="6"/>
  <c r="AN42" i="6" s="1"/>
  <c r="AO42" i="6" s="1"/>
  <c r="AW14" i="6"/>
  <c r="AD40" i="6"/>
  <c r="AN40" i="6" s="1"/>
  <c r="AQ40" i="6" s="1"/>
  <c r="AW41" i="6"/>
  <c r="AD12" i="6"/>
  <c r="AN12" i="6" s="1"/>
  <c r="AQ12" i="6" s="1"/>
  <c r="AD53" i="6"/>
  <c r="AN53" i="6" s="1"/>
  <c r="AO53" i="6" s="1"/>
  <c r="AW9" i="6"/>
  <c r="AD6" i="6"/>
  <c r="AN6" i="6" s="1"/>
  <c r="AO6" i="6" s="1"/>
  <c r="AR20" i="6"/>
  <c r="AO20" i="6"/>
  <c r="AQ20" i="6"/>
  <c r="AR36" i="6"/>
  <c r="AO36" i="6"/>
  <c r="AQ36" i="6"/>
  <c r="AR50" i="6"/>
  <c r="AQ50" i="6"/>
  <c r="AO50" i="6"/>
  <c r="AQ41" i="6"/>
  <c r="AO41" i="6"/>
  <c r="AR39" i="6"/>
  <c r="AQ39" i="6"/>
  <c r="AO39" i="6"/>
  <c r="AR24" i="6"/>
  <c r="AR47" i="6"/>
  <c r="AR6" i="6"/>
  <c r="AR37" i="6"/>
  <c r="AQ37" i="6"/>
  <c r="AO37" i="6"/>
  <c r="AR38" i="6"/>
  <c r="AD11" i="6"/>
  <c r="AN11" i="6" s="1"/>
  <c r="AD48" i="6"/>
  <c r="AN48" i="6" s="1"/>
  <c r="AD17" i="6"/>
  <c r="AN17" i="6" s="1"/>
  <c r="AQ17" i="6" s="1"/>
  <c r="AR53" i="6"/>
  <c r="AD28" i="6"/>
  <c r="AN28" i="6" s="1"/>
  <c r="AD7" i="6"/>
  <c r="AN7" i="6" s="1"/>
  <c r="AR40" i="6"/>
  <c r="AR8" i="6"/>
  <c r="AO8" i="6"/>
  <c r="AQ8" i="6"/>
  <c r="AR42" i="6"/>
  <c r="AQ42" i="6"/>
  <c r="AW22" i="6"/>
  <c r="AD19" i="6"/>
  <c r="AN19" i="6" s="1"/>
  <c r="AD34" i="6"/>
  <c r="AN34" i="6" s="1"/>
  <c r="AR25" i="6"/>
  <c r="AQ25" i="6"/>
  <c r="AO25" i="6"/>
  <c r="AD23" i="6"/>
  <c r="AN23" i="6" s="1"/>
  <c r="AR12" i="6"/>
  <c r="AD26" i="6"/>
  <c r="AN26" i="6" s="1"/>
  <c r="AR15" i="6"/>
  <c r="AO15" i="6"/>
  <c r="AQ15" i="6"/>
  <c r="AR16" i="6"/>
  <c r="AO16" i="6"/>
  <c r="AQ16" i="6"/>
  <c r="AB30" i="6"/>
  <c r="AD30" i="6" s="1"/>
  <c r="AN30" i="6" s="1"/>
  <c r="AO30" i="6" s="1"/>
  <c r="AD4" i="6"/>
  <c r="AN4" i="6" s="1"/>
  <c r="AO4" i="6" s="1"/>
  <c r="AW29" i="6"/>
  <c r="AD18" i="6"/>
  <c r="AN18" i="6" s="1"/>
  <c r="AO18" i="6" s="1"/>
  <c r="AW33" i="6"/>
  <c r="AO31" i="6"/>
  <c r="AQ31" i="6"/>
  <c r="AR13" i="6"/>
  <c r="AO13" i="6"/>
  <c r="AQ13" i="6"/>
  <c r="AR32" i="6"/>
  <c r="AR21" i="6"/>
  <c r="AQ21" i="6"/>
  <c r="AO21" i="6"/>
  <c r="AR14" i="6"/>
  <c r="AQ14" i="6"/>
  <c r="AO14" i="6"/>
  <c r="AR43" i="6"/>
  <c r="AQ43" i="6"/>
  <c r="AO43" i="6"/>
  <c r="AR10" i="6"/>
  <c r="AO10" i="6"/>
  <c r="AQ10" i="6"/>
  <c r="AR22" i="6"/>
  <c r="AO22" i="6"/>
  <c r="AQ22" i="6"/>
  <c r="AB46" i="6"/>
  <c r="AD46" i="6" s="1"/>
  <c r="AN46" i="6" s="1"/>
  <c r="AW46" i="6"/>
  <c r="AR30" i="6"/>
  <c r="AD3" i="6"/>
  <c r="AN3" i="6" s="1"/>
  <c r="AR45" i="6"/>
  <c r="AQ45" i="6"/>
  <c r="AO45" i="6"/>
  <c r="AR29" i="6"/>
  <c r="AO29" i="6"/>
  <c r="AQ29" i="6"/>
  <c r="AR52" i="6"/>
  <c r="AQ52" i="6"/>
  <c r="AO52" i="6"/>
  <c r="AR9" i="6"/>
  <c r="AQ9" i="6"/>
  <c r="AO9" i="6"/>
  <c r="AD44" i="6"/>
  <c r="AN44" i="6" s="1"/>
  <c r="AR4" i="6"/>
  <c r="AR33" i="6"/>
  <c r="AO33" i="6"/>
  <c r="AQ33" i="6"/>
  <c r="AR17" i="6"/>
  <c r="AW30" i="6" l="1"/>
  <c r="AQ38" i="6"/>
  <c r="AO38" i="6"/>
  <c r="AO24" i="6"/>
  <c r="AO47" i="6"/>
  <c r="AQ53" i="6"/>
  <c r="AQ35" i="6"/>
  <c r="AO12" i="6"/>
  <c r="AQ51" i="6"/>
  <c r="AO51" i="6"/>
  <c r="AQ32" i="6"/>
  <c r="AQ5" i="6"/>
  <c r="AO5" i="6"/>
  <c r="AO40" i="6"/>
  <c r="AQ6" i="6"/>
  <c r="AO17" i="6"/>
  <c r="AO7" i="6"/>
  <c r="AQ7" i="6"/>
  <c r="AR26" i="6"/>
  <c r="AQ26" i="6"/>
  <c r="AO26" i="6"/>
  <c r="AR28" i="6"/>
  <c r="AO28" i="6"/>
  <c r="AQ28" i="6"/>
  <c r="AR23" i="6"/>
  <c r="AQ23" i="6"/>
  <c r="AO23" i="6"/>
  <c r="AQ30" i="6"/>
  <c r="AR34" i="6"/>
  <c r="AQ34" i="6"/>
  <c r="AO34" i="6"/>
  <c r="AR48" i="6"/>
  <c r="AO48" i="6"/>
  <c r="AQ48" i="6"/>
  <c r="AQ18" i="6"/>
  <c r="AR11" i="6"/>
  <c r="AO11" i="6"/>
  <c r="AQ11" i="6"/>
  <c r="AR19" i="6"/>
  <c r="AQ19" i="6"/>
  <c r="AO19" i="6"/>
  <c r="AQ4" i="6"/>
  <c r="AR46" i="6"/>
  <c r="AO46" i="6"/>
  <c r="AQ46" i="6"/>
  <c r="AR44" i="6"/>
  <c r="AQ44" i="6"/>
  <c r="AO44" i="6"/>
  <c r="B49" i="7" s="1"/>
  <c r="AR3" i="6"/>
  <c r="AO3" i="6"/>
  <c r="AQ3" i="6"/>
  <c r="H80" i="7"/>
  <c r="C98" i="7"/>
  <c r="G101" i="7"/>
  <c r="D101" i="7"/>
  <c r="F85" i="7"/>
  <c r="C95" i="7"/>
  <c r="E91" i="7"/>
  <c r="G75" i="7"/>
  <c r="D88" i="7"/>
  <c r="G78" i="7"/>
  <c r="C97" i="7"/>
  <c r="B100" i="7"/>
  <c r="E78" i="7"/>
  <c r="H77" i="7"/>
  <c r="C86" i="7"/>
  <c r="G98" i="7"/>
  <c r="D92" i="7"/>
  <c r="F76" i="7"/>
  <c r="C80" i="7"/>
  <c r="E88" i="7"/>
  <c r="D85" i="7"/>
  <c r="C94" i="7"/>
  <c r="G93" i="7"/>
  <c r="B97" i="7"/>
  <c r="A51" i="7"/>
  <c r="H85" i="7"/>
  <c r="A42" i="7"/>
  <c r="G88" i="7"/>
  <c r="F91" i="7"/>
  <c r="A90" i="7"/>
  <c r="G100" i="7"/>
  <c r="A97" i="7"/>
  <c r="H74" i="7"/>
  <c r="C74" i="7"/>
  <c r="G95" i="7"/>
  <c r="D83" i="7"/>
  <c r="E85" i="7"/>
  <c r="F96" i="7"/>
  <c r="D82" i="7"/>
  <c r="C91" i="7"/>
  <c r="G81" i="7"/>
  <c r="B94" i="7"/>
  <c r="D99" i="7"/>
  <c r="A48" i="7"/>
  <c r="H76" i="7"/>
  <c r="B88" i="7"/>
  <c r="D77" i="7"/>
  <c r="A59" i="7"/>
  <c r="B76" i="7"/>
  <c r="B95" i="7"/>
  <c r="A79" i="7"/>
  <c r="A78" i="7"/>
  <c r="H71" i="7"/>
  <c r="G92" i="7"/>
  <c r="D74" i="7"/>
  <c r="B87" i="7"/>
  <c r="B92" i="7"/>
  <c r="E82" i="7"/>
  <c r="F84" i="7"/>
  <c r="D79" i="7"/>
  <c r="F93" i="7"/>
  <c r="C88" i="7"/>
  <c r="B91" i="7"/>
  <c r="D84" i="7"/>
  <c r="A45" i="7"/>
  <c r="F80" i="7"/>
  <c r="A84" i="7"/>
  <c r="H91" i="7"/>
  <c r="B101" i="7"/>
  <c r="G89" i="7"/>
  <c r="B71" i="7"/>
  <c r="E79" i="7"/>
  <c r="F75" i="7"/>
  <c r="D76" i="7"/>
  <c r="F87" i="7"/>
  <c r="C85" i="7"/>
  <c r="G79" i="7"/>
  <c r="C73" i="7"/>
  <c r="A96" i="7"/>
  <c r="B74" i="7"/>
  <c r="G96" i="7"/>
  <c r="A54" i="7"/>
  <c r="B89" i="7"/>
  <c r="G86" i="7"/>
  <c r="C92" i="7"/>
  <c r="F101" i="7"/>
  <c r="E76" i="7"/>
  <c r="D73" i="7"/>
  <c r="F78" i="7"/>
  <c r="C82" i="7"/>
  <c r="F99" i="7"/>
  <c r="B85" i="7"/>
  <c r="C96" i="7"/>
  <c r="G94" i="7"/>
  <c r="E87" i="7"/>
  <c r="B75" i="7"/>
  <c r="E81" i="7"/>
  <c r="A76" i="7"/>
  <c r="H96" i="7"/>
  <c r="E94" i="7"/>
  <c r="B80" i="7"/>
  <c r="G83" i="7"/>
  <c r="C83" i="7"/>
  <c r="F98" i="7"/>
  <c r="A98" i="7"/>
  <c r="E73" i="7"/>
  <c r="E93" i="7"/>
  <c r="C79" i="7"/>
  <c r="F90" i="7"/>
  <c r="B82" i="7"/>
  <c r="C75" i="7"/>
  <c r="E72" i="7"/>
  <c r="G76" i="7"/>
  <c r="D90" i="7"/>
  <c r="D93" i="7"/>
  <c r="A55" i="7"/>
  <c r="H83" i="7"/>
  <c r="G80" i="7"/>
  <c r="C71" i="7"/>
  <c r="F95" i="7"/>
  <c r="A80" i="7"/>
  <c r="E84" i="7"/>
  <c r="E99" i="7"/>
  <c r="C76" i="7"/>
  <c r="F81" i="7"/>
  <c r="B79" i="7"/>
  <c r="C101" i="7"/>
  <c r="C89" i="7"/>
  <c r="A101" i="7"/>
  <c r="F94" i="7"/>
  <c r="G77" i="7"/>
  <c r="F92" i="7"/>
  <c r="A93" i="7"/>
  <c r="C93" i="7"/>
  <c r="D39" i="7"/>
  <c r="A95" i="7"/>
  <c r="G74" i="7"/>
  <c r="B98" i="7"/>
  <c r="F89" i="7"/>
  <c r="A44" i="7"/>
  <c r="E75" i="7"/>
  <c r="B73" i="7"/>
  <c r="A99" i="7"/>
  <c r="C77" i="7"/>
  <c r="D96" i="7"/>
  <c r="A100" i="7"/>
  <c r="A73" i="7"/>
  <c r="H94" i="7"/>
  <c r="A86" i="7"/>
  <c r="G71" i="7"/>
  <c r="B86" i="7"/>
  <c r="F86" i="7"/>
  <c r="H97" i="7"/>
  <c r="D78" i="7"/>
  <c r="E96" i="7"/>
  <c r="F97" i="7"/>
  <c r="H79" i="7"/>
  <c r="C81" i="7"/>
  <c r="B93" i="7"/>
  <c r="C100" i="7"/>
  <c r="F71" i="7"/>
  <c r="A74" i="7"/>
  <c r="B77" i="7"/>
  <c r="F83" i="7"/>
  <c r="H88" i="7"/>
  <c r="C99" i="7"/>
  <c r="H100" i="7"/>
  <c r="A65" i="7"/>
  <c r="A94" i="7"/>
  <c r="F82" i="7"/>
  <c r="G73" i="7"/>
  <c r="G87" i="7"/>
  <c r="E98" i="7"/>
  <c r="A53" i="7"/>
  <c r="A92" i="7"/>
  <c r="F77" i="7"/>
  <c r="A85" i="7"/>
  <c r="C90" i="7"/>
  <c r="A88" i="7"/>
  <c r="D81" i="7"/>
  <c r="A91" i="7"/>
  <c r="A87" i="7"/>
  <c r="B83" i="7"/>
  <c r="F73" i="7"/>
  <c r="A83" i="7"/>
  <c r="H87" i="7"/>
  <c r="D91" i="7"/>
  <c r="E89" i="7"/>
  <c r="H82" i="7"/>
  <c r="F74" i="7"/>
  <c r="E90" i="7"/>
  <c r="E83" i="7"/>
  <c r="H73" i="7"/>
  <c r="A71" i="7"/>
  <c r="G85" i="7"/>
  <c r="A64" i="7"/>
  <c r="A67" i="7"/>
  <c r="D87" i="7"/>
  <c r="A58" i="7"/>
  <c r="A81" i="7"/>
  <c r="A62" i="7"/>
  <c r="D75" i="7"/>
  <c r="G84" i="7"/>
  <c r="E74" i="7"/>
  <c r="A52" i="7"/>
  <c r="H101" i="7"/>
  <c r="G82" i="7"/>
  <c r="E101" i="7"/>
  <c r="A50" i="7"/>
  <c r="E95" i="7"/>
  <c r="A43" i="7"/>
  <c r="B99" i="7"/>
  <c r="A46" i="7"/>
  <c r="C87" i="7"/>
  <c r="A82" i="7"/>
  <c r="D72" i="7"/>
  <c r="H78" i="7"/>
  <c r="A75" i="7"/>
  <c r="A89" i="7"/>
  <c r="B90" i="7"/>
  <c r="A47" i="7"/>
  <c r="A60" i="7"/>
  <c r="H98" i="7"/>
  <c r="E92" i="7"/>
  <c r="E77" i="7"/>
  <c r="F79" i="7"/>
  <c r="H90" i="7"/>
  <c r="B81" i="7"/>
  <c r="H93" i="7"/>
  <c r="C78" i="7"/>
  <c r="A70" i="7"/>
  <c r="A72" i="7"/>
  <c r="A77" i="7"/>
  <c r="E97" i="7"/>
  <c r="H75" i="7"/>
  <c r="H95" i="7"/>
  <c r="D95" i="7"/>
  <c r="E86" i="7"/>
  <c r="G97" i="7"/>
  <c r="H81" i="7"/>
  <c r="H84" i="7"/>
  <c r="A61" i="7"/>
  <c r="C84" i="7"/>
  <c r="G90" i="7"/>
  <c r="A69" i="7"/>
  <c r="A68" i="7"/>
  <c r="D94" i="7"/>
  <c r="A57" i="7"/>
  <c r="H92" i="7"/>
  <c r="D89" i="7"/>
  <c r="F88" i="7"/>
  <c r="E80" i="7"/>
  <c r="G91" i="7"/>
  <c r="D98" i="7"/>
  <c r="B84" i="7"/>
  <c r="D100" i="7"/>
  <c r="H72" i="7"/>
  <c r="B96" i="7"/>
  <c r="A49" i="7"/>
  <c r="C72" i="7"/>
  <c r="G72" i="7"/>
  <c r="A66" i="7"/>
  <c r="A56" i="7"/>
  <c r="B72" i="7"/>
  <c r="H89" i="7"/>
  <c r="D80" i="7"/>
  <c r="E71" i="7"/>
  <c r="D86" i="7"/>
  <c r="E100" i="7"/>
  <c r="D97" i="7"/>
  <c r="B78" i="7"/>
  <c r="H99" i="7"/>
  <c r="F72" i="7"/>
  <c r="A63" i="7"/>
  <c r="G99" i="7"/>
  <c r="H86" i="7"/>
  <c r="D71" i="7"/>
  <c r="F100" i="7"/>
  <c r="D54" i="7" l="1"/>
  <c r="F46" i="7"/>
  <c r="D52" i="7"/>
  <c r="E48" i="7"/>
  <c r="B46" i="7"/>
  <c r="F50" i="7"/>
  <c r="H55" i="7"/>
  <c r="D48" i="7"/>
  <c r="D42" i="7"/>
  <c r="F53" i="7"/>
  <c r="F45" i="7"/>
  <c r="H57" i="7"/>
  <c r="B47" i="7"/>
  <c r="F57" i="7"/>
  <c r="C43" i="7"/>
  <c r="E46" i="7"/>
  <c r="G48" i="7"/>
  <c r="C44" i="7"/>
  <c r="B53" i="7"/>
  <c r="F52" i="7"/>
  <c r="F54" i="7"/>
  <c r="G52" i="7"/>
  <c r="D47" i="7"/>
  <c r="G46" i="7"/>
  <c r="H48" i="7"/>
  <c r="D60" i="7"/>
  <c r="B54" i="7"/>
  <c r="C55" i="7"/>
  <c r="B55" i="7"/>
  <c r="C52" i="7"/>
  <c r="E42" i="7"/>
  <c r="H52" i="7"/>
  <c r="E52" i="7"/>
  <c r="B60" i="7"/>
  <c r="G49" i="7"/>
  <c r="G50" i="7"/>
  <c r="D45" i="7"/>
  <c r="C42" i="7"/>
  <c r="E65" i="7"/>
  <c r="E47" i="7"/>
  <c r="G51" i="7"/>
  <c r="G53" i="7"/>
  <c r="C49" i="7"/>
  <c r="F49" i="7"/>
  <c r="H43" i="7"/>
  <c r="B51" i="7"/>
  <c r="E59" i="7"/>
  <c r="H61" i="7"/>
  <c r="B62" i="7"/>
  <c r="E55" i="7"/>
  <c r="F47" i="7"/>
  <c r="B48" i="7"/>
  <c r="C53" i="7"/>
  <c r="E54" i="7"/>
  <c r="D55" i="7"/>
  <c r="C66" i="7"/>
  <c r="G47" i="7"/>
  <c r="F51" i="7"/>
  <c r="D43" i="7"/>
  <c r="G42" i="7"/>
  <c r="B57" i="7"/>
  <c r="C48" i="7"/>
  <c r="B45" i="7"/>
  <c r="D46" i="7"/>
  <c r="G45" i="7"/>
  <c r="E62" i="7"/>
  <c r="F65" i="7"/>
  <c r="C51" i="7"/>
  <c r="E44" i="7"/>
  <c r="B52" i="7"/>
  <c r="C50" i="7"/>
  <c r="H50" i="7"/>
  <c r="B42" i="7"/>
  <c r="G61" i="7"/>
  <c r="F58" i="7"/>
  <c r="H1" i="8"/>
  <c r="D30" i="8" s="1"/>
  <c r="C54" i="7"/>
  <c r="C63" i="7"/>
  <c r="H44" i="7"/>
  <c r="D57" i="7"/>
  <c r="H69" i="7"/>
  <c r="F68" i="7"/>
  <c r="C47" i="7"/>
  <c r="B44" i="7"/>
  <c r="G43" i="7"/>
  <c r="F48" i="7"/>
  <c r="F42" i="7"/>
  <c r="H53" i="7"/>
  <c r="F44" i="7"/>
  <c r="H60" i="7"/>
  <c r="G58" i="7"/>
  <c r="G68" i="7"/>
  <c r="C58" i="7"/>
  <c r="D59" i="7"/>
  <c r="B58" i="7"/>
  <c r="H54" i="7"/>
  <c r="E43" i="7"/>
  <c r="G55" i="7"/>
  <c r="C69" i="7"/>
  <c r="G44" i="7"/>
  <c r="E51" i="7"/>
  <c r="E49" i="7"/>
  <c r="B43" i="7"/>
  <c r="H46" i="7"/>
  <c r="H63" i="7"/>
  <c r="B66" i="7"/>
  <c r="D49" i="7"/>
  <c r="D51" i="7"/>
  <c r="E50" i="7"/>
  <c r="H47" i="7"/>
  <c r="G67" i="7"/>
  <c r="H51" i="7"/>
  <c r="E53" i="7"/>
  <c r="H42" i="7"/>
  <c r="D53" i="7"/>
  <c r="F70" i="7"/>
  <c r="H45" i="7"/>
  <c r="H49" i="7"/>
  <c r="D44" i="7"/>
  <c r="G54" i="7"/>
  <c r="F60" i="7"/>
  <c r="H64" i="7"/>
  <c r="C45" i="7"/>
  <c r="E45" i="7"/>
  <c r="D66" i="7"/>
  <c r="E68" i="7"/>
  <c r="C60" i="7"/>
  <c r="B69" i="7"/>
  <c r="D67" i="7"/>
  <c r="B70" i="7"/>
  <c r="H67" i="7"/>
  <c r="G62" i="7"/>
  <c r="C67" i="7"/>
  <c r="G64" i="7"/>
  <c r="E67" i="7"/>
  <c r="C64" i="7"/>
  <c r="D62" i="7"/>
  <c r="E66" i="7"/>
  <c r="C59" i="7"/>
  <c r="F61" i="7"/>
  <c r="G70" i="7"/>
  <c r="F59" i="7"/>
  <c r="G59" i="7"/>
  <c r="F62" i="7"/>
  <c r="H56" i="7"/>
  <c r="F55" i="7"/>
  <c r="F64" i="7"/>
  <c r="F56" i="7"/>
  <c r="B64" i="7"/>
  <c r="D69" i="7"/>
  <c r="E69" i="7"/>
  <c r="B67" i="7"/>
  <c r="D68" i="7"/>
  <c r="C68" i="7"/>
  <c r="C70" i="7"/>
  <c r="D64" i="7"/>
  <c r="H65" i="7"/>
  <c r="D61" i="7"/>
  <c r="C57" i="7"/>
  <c r="E63" i="7"/>
  <c r="E64" i="7"/>
  <c r="H70" i="7"/>
  <c r="F69" i="7"/>
  <c r="H66" i="7"/>
  <c r="H58" i="7"/>
  <c r="B65" i="7"/>
  <c r="H62" i="7"/>
  <c r="D58" i="7"/>
  <c r="E70" i="7"/>
  <c r="G65" i="7"/>
  <c r="E61" i="7"/>
  <c r="H59" i="7"/>
  <c r="E57" i="7"/>
  <c r="G69" i="7"/>
  <c r="C46" i="7"/>
  <c r="E60" i="7"/>
  <c r="E58" i="7"/>
  <c r="G56" i="7"/>
  <c r="C61" i="7"/>
  <c r="B68" i="7"/>
  <c r="F43" i="7"/>
  <c r="B61" i="7"/>
  <c r="G57" i="7"/>
  <c r="D63" i="7"/>
  <c r="G60" i="7"/>
  <c r="B59" i="7"/>
  <c r="C56" i="7"/>
  <c r="G66" i="7"/>
  <c r="D50" i="7"/>
  <c r="G63" i="7"/>
  <c r="AS17" i="6"/>
  <c r="C62" i="7"/>
  <c r="F67" i="7"/>
  <c r="B63" i="7"/>
  <c r="F66" i="7"/>
  <c r="F63" i="7"/>
  <c r="D65" i="7"/>
  <c r="C65" i="7"/>
  <c r="D70" i="7"/>
  <c r="B56" i="7"/>
  <c r="H68" i="7"/>
  <c r="D56" i="7"/>
  <c r="E56" i="7"/>
  <c r="AS33" i="6"/>
  <c r="F43" i="8"/>
  <c r="F30" i="8"/>
  <c r="A4" i="8"/>
  <c r="E30" i="8"/>
  <c r="A41" i="8"/>
  <c r="F34" i="8"/>
  <c r="F36" i="8"/>
  <c r="AS36" i="6"/>
  <c r="AS37" i="6"/>
  <c r="AS26" i="6"/>
  <c r="AS6" i="6"/>
  <c r="AS12" i="6"/>
  <c r="AS11" i="6"/>
  <c r="AS48" i="6"/>
  <c r="AS39" i="6"/>
  <c r="AS7" i="6"/>
  <c r="AS27" i="6"/>
  <c r="AS35" i="6"/>
  <c r="AS16" i="6"/>
  <c r="AS28" i="6"/>
  <c r="AS23" i="6"/>
  <c r="AS40" i="6"/>
  <c r="AS15" i="6"/>
  <c r="AS20" i="6"/>
  <c r="AS24" i="6"/>
  <c r="AS3" i="6"/>
  <c r="AS51" i="6"/>
  <c r="AS50" i="6"/>
  <c r="AS34" i="6"/>
  <c r="AS31" i="6"/>
  <c r="AS25" i="6"/>
  <c r="AS53" i="6"/>
  <c r="AS49" i="6"/>
  <c r="AS8" i="6"/>
  <c r="AS18" i="6"/>
  <c r="AS38" i="6"/>
  <c r="AS42" i="6"/>
  <c r="AS41" i="6"/>
  <c r="AS5" i="6"/>
  <c r="AS19" i="6"/>
  <c r="AS47" i="6"/>
  <c r="B50" i="7"/>
  <c r="AS13" i="6"/>
  <c r="AS30" i="6"/>
  <c r="AS32" i="6"/>
  <c r="AS21" i="6"/>
  <c r="AS14" i="6"/>
  <c r="AS52" i="6"/>
  <c r="AS29" i="6"/>
  <c r="AS9" i="6"/>
  <c r="AS22" i="6"/>
  <c r="AS45" i="6"/>
  <c r="AS4" i="6"/>
  <c r="AS10" i="6"/>
  <c r="AS43" i="6"/>
  <c r="AS44" i="6"/>
  <c r="AS46" i="6"/>
  <c r="F32" i="8" l="1"/>
  <c r="F35" i="8"/>
  <c r="C30" i="8"/>
  <c r="F33" i="8"/>
  <c r="F41" i="8"/>
  <c r="C5" i="9"/>
  <c r="B5" i="9"/>
  <c r="F5" i="9"/>
  <c r="E5" i="9"/>
  <c r="D5" i="9"/>
  <c r="H5" i="9"/>
  <c r="G5" i="9"/>
  <c r="I5" i="9"/>
  <c r="J5" i="9"/>
  <c r="D18" i="9"/>
  <c r="E47" i="9"/>
  <c r="G25" i="9"/>
  <c r="E28" i="9"/>
  <c r="C12" i="9"/>
  <c r="I11" i="9"/>
  <c r="G38" i="9"/>
  <c r="D39" i="9"/>
  <c r="J54" i="9"/>
  <c r="J19" i="9"/>
  <c r="C48" i="9"/>
  <c r="H11" i="9"/>
  <c r="C11" i="9"/>
  <c r="D54" i="9"/>
  <c r="E43" i="9"/>
  <c r="E32" i="9"/>
  <c r="F64" i="9"/>
  <c r="H34" i="9"/>
  <c r="F42" i="9"/>
  <c r="G15" i="9"/>
  <c r="E39" i="9"/>
  <c r="E20" i="9"/>
  <c r="I50" i="9"/>
  <c r="G36" i="9"/>
  <c r="J46" i="9"/>
  <c r="I26" i="9"/>
  <c r="G51" i="9"/>
  <c r="B38" i="9"/>
  <c r="I40" i="9"/>
  <c r="C8" i="9"/>
  <c r="D13" i="9"/>
  <c r="H62" i="9"/>
  <c r="J33" i="9"/>
  <c r="F54" i="9"/>
  <c r="E6" i="9"/>
  <c r="J48" i="9"/>
  <c r="E16" i="9"/>
  <c r="C38" i="9"/>
  <c r="H55" i="9"/>
  <c r="J7" i="9"/>
  <c r="G17" i="9"/>
  <c r="H29" i="9"/>
  <c r="J58" i="9"/>
  <c r="F40" i="9"/>
  <c r="F50" i="9"/>
  <c r="F63" i="9"/>
  <c r="E49" i="9"/>
  <c r="C9" i="9"/>
  <c r="J40" i="9"/>
  <c r="B51" i="9"/>
  <c r="F32" i="9"/>
  <c r="G7" i="9"/>
  <c r="F31" i="9"/>
  <c r="H54" i="9"/>
  <c r="B53" i="9"/>
  <c r="G28" i="9"/>
  <c r="F22" i="9"/>
  <c r="F11" i="9"/>
  <c r="G43" i="9"/>
  <c r="I32" i="9"/>
  <c r="E48" i="9"/>
  <c r="C21" i="9"/>
  <c r="H12" i="9"/>
  <c r="B37" i="9"/>
  <c r="G9" i="9"/>
  <c r="H64" i="9"/>
  <c r="G53" i="9"/>
  <c r="C27" i="9"/>
  <c r="F18" i="9"/>
  <c r="F61" i="9"/>
  <c r="I43" i="9"/>
  <c r="B6" i="9"/>
  <c r="E21" i="9"/>
  <c r="B17" i="9"/>
  <c r="H20" i="9"/>
  <c r="J62" i="9"/>
  <c r="I51" i="9"/>
  <c r="H23" i="9"/>
  <c r="B14" i="9"/>
  <c r="B24" i="9"/>
  <c r="I20" i="9"/>
  <c r="G57" i="9"/>
  <c r="J25" i="9"/>
  <c r="H21" i="9"/>
  <c r="C30" i="9"/>
  <c r="I48" i="9"/>
  <c r="E62" i="9"/>
  <c r="C45" i="9"/>
  <c r="I60" i="9"/>
  <c r="E7" i="9"/>
  <c r="I12" i="9"/>
  <c r="G49" i="9"/>
  <c r="H46" i="9"/>
  <c r="E10" i="9"/>
  <c r="I35" i="9"/>
  <c r="D23" i="9"/>
  <c r="C60" i="9"/>
  <c r="F37" i="9"/>
  <c r="H59" i="9"/>
  <c r="H56" i="9"/>
  <c r="H13" i="9"/>
  <c r="D38" i="9"/>
  <c r="J61" i="9"/>
  <c r="G45" i="9"/>
  <c r="F27" i="9"/>
  <c r="F24" i="9"/>
  <c r="C35" i="9"/>
  <c r="H18" i="9"/>
  <c r="I39" i="9"/>
  <c r="C13" i="9"/>
  <c r="E60" i="9"/>
  <c r="C55" i="9"/>
  <c r="B41" i="9"/>
  <c r="G8" i="9"/>
  <c r="B19" i="9"/>
  <c r="I6" i="9"/>
  <c r="I58" i="9"/>
  <c r="E27" i="9"/>
  <c r="D53" i="9"/>
  <c r="D63" i="9"/>
  <c r="I53" i="9"/>
  <c r="I37" i="9"/>
  <c r="D34" i="9"/>
  <c r="H38" i="9"/>
  <c r="J53" i="9"/>
  <c r="H17" i="9"/>
  <c r="I59" i="9"/>
  <c r="B25" i="9"/>
  <c r="D43" i="9"/>
  <c r="G63" i="9"/>
  <c r="F55" i="9"/>
  <c r="F60" i="9"/>
  <c r="H60" i="9"/>
  <c r="D44" i="9"/>
  <c r="E41" i="9"/>
  <c r="E63" i="9"/>
  <c r="I27" i="9"/>
  <c r="G20" i="9"/>
  <c r="I54" i="9"/>
  <c r="C16" i="9"/>
  <c r="B57" i="9"/>
  <c r="H48" i="9"/>
  <c r="D56" i="9"/>
  <c r="G35" i="9"/>
  <c r="D51" i="9"/>
  <c r="G37" i="9"/>
  <c r="F19" i="9"/>
  <c r="F16" i="9"/>
  <c r="E64" i="9"/>
  <c r="B16" i="9"/>
  <c r="F34" i="9"/>
  <c r="E50" i="9"/>
  <c r="J52" i="9"/>
  <c r="I17" i="9"/>
  <c r="J14" i="9"/>
  <c r="E31" i="9"/>
  <c r="J9" i="9"/>
  <c r="E9" i="9"/>
  <c r="H16" i="9"/>
  <c r="J21" i="9"/>
  <c r="B54" i="9"/>
  <c r="I34" i="9"/>
  <c r="D62" i="9"/>
  <c r="H42" i="9"/>
  <c r="C20" i="9"/>
  <c r="H53" i="9"/>
  <c r="J60" i="9"/>
  <c r="I52" i="9"/>
  <c r="F44" i="9"/>
  <c r="H52" i="9"/>
  <c r="D36" i="9"/>
  <c r="B36" i="9"/>
  <c r="E55" i="9"/>
  <c r="C17" i="9"/>
  <c r="J17" i="9"/>
  <c r="F49" i="9"/>
  <c r="E58" i="9"/>
  <c r="E54" i="9"/>
  <c r="H40" i="9"/>
  <c r="D48" i="9"/>
  <c r="J32" i="9"/>
  <c r="J45" i="9"/>
  <c r="J26" i="9"/>
  <c r="I16" i="9"/>
  <c r="F8" i="9"/>
  <c r="D64" i="9"/>
  <c r="E13" i="9"/>
  <c r="C29" i="9"/>
  <c r="H39" i="9"/>
  <c r="I30" i="9"/>
  <c r="E25" i="9"/>
  <c r="I13" i="9"/>
  <c r="C61" i="9"/>
  <c r="D52" i="9"/>
  <c r="B23" i="9"/>
  <c r="F51" i="9"/>
  <c r="G41" i="9"/>
  <c r="G59" i="9"/>
  <c r="D58" i="9"/>
  <c r="C50" i="9"/>
  <c r="F36" i="9"/>
  <c r="H44" i="9"/>
  <c r="D28" i="9"/>
  <c r="E33" i="9"/>
  <c r="B50" i="9"/>
  <c r="F6" i="9"/>
  <c r="D15" i="9"/>
  <c r="C44" i="9"/>
  <c r="B29" i="9"/>
  <c r="H51" i="9"/>
  <c r="H32" i="9"/>
  <c r="J42" i="9"/>
  <c r="D30" i="9"/>
  <c r="J37" i="9"/>
  <c r="J18" i="9"/>
  <c r="I8" i="9"/>
  <c r="H61" i="9"/>
  <c r="C64" i="9"/>
  <c r="H10" i="9"/>
  <c r="I23" i="9"/>
  <c r="H7" i="9"/>
  <c r="I44" i="9"/>
  <c r="E23" i="9"/>
  <c r="E17" i="9"/>
  <c r="F29" i="9"/>
  <c r="C28" i="9"/>
  <c r="E46" i="9"/>
  <c r="D24" i="9"/>
  <c r="F53" i="9"/>
  <c r="B35" i="9"/>
  <c r="J63" i="9"/>
  <c r="H6" i="9"/>
  <c r="D27" i="9"/>
  <c r="F7" i="9"/>
  <c r="E59" i="9"/>
  <c r="G55" i="9"/>
  <c r="F47" i="9"/>
  <c r="I25" i="9"/>
  <c r="B34" i="9"/>
  <c r="J22" i="9"/>
  <c r="B28" i="9"/>
  <c r="B42" i="9"/>
  <c r="I42" i="9"/>
  <c r="G12" i="9"/>
  <c r="C36" i="9"/>
  <c r="B12" i="9"/>
  <c r="B49" i="9"/>
  <c r="H24" i="9"/>
  <c r="D32" i="9"/>
  <c r="G27" i="9"/>
  <c r="J29" i="9"/>
  <c r="G13" i="9"/>
  <c r="B62" i="9"/>
  <c r="H45" i="9"/>
  <c r="C56" i="9"/>
  <c r="B8" i="9"/>
  <c r="I15" i="9"/>
  <c r="J24" i="9"/>
  <c r="B45" i="9"/>
  <c r="D50" i="9"/>
  <c r="C42" i="9"/>
  <c r="I9" i="9"/>
  <c r="B18" i="9"/>
  <c r="J6" i="9"/>
  <c r="G62" i="9"/>
  <c r="B26" i="9"/>
  <c r="E42" i="9"/>
  <c r="D7" i="9"/>
  <c r="I22" i="9"/>
  <c r="B20" i="9"/>
  <c r="H43" i="9"/>
  <c r="H8" i="9"/>
  <c r="D16" i="9"/>
  <c r="D22" i="9"/>
  <c r="J13" i="9"/>
  <c r="C32" i="9"/>
  <c r="B46" i="9"/>
  <c r="B27" i="9"/>
  <c r="E18" i="9"/>
  <c r="G58" i="9"/>
  <c r="H15" i="9"/>
  <c r="D8" i="9"/>
  <c r="F13" i="9"/>
  <c r="B64" i="9"/>
  <c r="D61" i="9"/>
  <c r="C47" i="9"/>
  <c r="G56" i="9"/>
  <c r="B61" i="9"/>
  <c r="D37" i="9"/>
  <c r="C31" i="9"/>
  <c r="G48" i="9"/>
  <c r="E26" i="9"/>
  <c r="I33" i="9"/>
  <c r="E30" i="9"/>
  <c r="G64" i="9"/>
  <c r="C15" i="9"/>
  <c r="D9" i="9"/>
  <c r="J11" i="9"/>
  <c r="I29" i="9"/>
  <c r="G10" i="9"/>
  <c r="B63" i="9"/>
  <c r="G52" i="9"/>
  <c r="C57" i="9"/>
  <c r="I21" i="9"/>
  <c r="J39" i="9"/>
  <c r="E12" i="9"/>
  <c r="H14" i="9"/>
  <c r="F46" i="9"/>
  <c r="C14" i="9"/>
  <c r="E45" i="9"/>
  <c r="F25" i="9"/>
  <c r="D47" i="9"/>
  <c r="C43" i="9"/>
  <c r="J10" i="9"/>
  <c r="G23" i="9"/>
  <c r="G44" i="9"/>
  <c r="G26" i="9"/>
  <c r="G47" i="9"/>
  <c r="F39" i="9"/>
  <c r="B10" i="9"/>
  <c r="I62" i="9"/>
  <c r="D49" i="9"/>
  <c r="E15" i="9"/>
  <c r="H31" i="9"/>
  <c r="H22" i="9"/>
  <c r="D59" i="9"/>
  <c r="G19" i="9"/>
  <c r="E35" i="9"/>
  <c r="J55" i="9"/>
  <c r="C63" i="9"/>
  <c r="G54" i="9"/>
  <c r="I61" i="9"/>
  <c r="E61" i="9"/>
  <c r="F52" i="9"/>
  <c r="F45" i="9"/>
  <c r="G50" i="9"/>
  <c r="C7" i="9"/>
  <c r="F10" i="9"/>
  <c r="D45" i="9"/>
  <c r="H25" i="9"/>
  <c r="C23" i="9"/>
  <c r="H27" i="9"/>
  <c r="J34" i="9"/>
  <c r="F33" i="9"/>
  <c r="H30" i="9"/>
  <c r="I24" i="9"/>
  <c r="G29" i="9"/>
  <c r="F15" i="9"/>
  <c r="B31" i="9"/>
  <c r="J64" i="9"/>
  <c r="G21" i="9"/>
  <c r="C10" i="9"/>
  <c r="C41" i="9"/>
  <c r="C33" i="9"/>
  <c r="B59" i="9"/>
  <c r="B39" i="9"/>
  <c r="H9" i="9"/>
  <c r="B40" i="9"/>
  <c r="I14" i="9"/>
  <c r="J16" i="9"/>
  <c r="J35" i="9"/>
  <c r="H35" i="9"/>
  <c r="E19" i="9"/>
  <c r="J57" i="9"/>
  <c r="G32" i="9"/>
  <c r="E53" i="9"/>
  <c r="I38" i="9"/>
  <c r="D55" i="9"/>
  <c r="G24" i="9"/>
  <c r="F59" i="9"/>
  <c r="J44" i="9"/>
  <c r="I36" i="9"/>
  <c r="B55" i="9"/>
  <c r="I57" i="9"/>
  <c r="F57" i="9"/>
  <c r="J43" i="9"/>
  <c r="B13" i="9"/>
  <c r="E38" i="9"/>
  <c r="B11" i="9"/>
  <c r="D41" i="9"/>
  <c r="D14" i="9"/>
  <c r="G61" i="9"/>
  <c r="D29" i="9"/>
  <c r="B44" i="9"/>
  <c r="J8" i="9"/>
  <c r="D40" i="9"/>
  <c r="D42" i="9"/>
  <c r="C34" i="9"/>
  <c r="H49" i="9"/>
  <c r="I49" i="9"/>
  <c r="C52" i="9"/>
  <c r="B60" i="9"/>
  <c r="H58" i="9"/>
  <c r="C62" i="9"/>
  <c r="F23" i="9"/>
  <c r="H57" i="9"/>
  <c r="D6" i="9"/>
  <c r="G42" i="9"/>
  <c r="G31" i="9"/>
  <c r="F12" i="9"/>
  <c r="B21" i="9"/>
  <c r="B48" i="9"/>
  <c r="J28" i="9"/>
  <c r="C49" i="9"/>
  <c r="E22" i="9"/>
  <c r="D35" i="9"/>
  <c r="D26" i="9"/>
  <c r="J59" i="9"/>
  <c r="C6" i="9"/>
  <c r="I55" i="9"/>
  <c r="J51" i="9"/>
  <c r="D57" i="9"/>
  <c r="D19" i="9"/>
  <c r="G39" i="9"/>
  <c r="I28" i="9"/>
  <c r="H41" i="9"/>
  <c r="C39" i="9"/>
  <c r="I46" i="9"/>
  <c r="J27" i="9"/>
  <c r="I41" i="9"/>
  <c r="G60" i="9"/>
  <c r="F20" i="9"/>
  <c r="B52" i="9"/>
  <c r="G30" i="9"/>
  <c r="B33" i="9"/>
  <c r="G40" i="9"/>
  <c r="F21" i="9"/>
  <c r="G11" i="9"/>
  <c r="F48" i="9"/>
  <c r="I64" i="9"/>
  <c r="E11" i="9"/>
  <c r="J50" i="9"/>
  <c r="B56" i="9"/>
  <c r="J47" i="9"/>
  <c r="J23" i="9"/>
  <c r="J36" i="9"/>
  <c r="C26" i="9"/>
  <c r="H33" i="9"/>
  <c r="F28" i="9"/>
  <c r="F41" i="9"/>
  <c r="D17" i="9"/>
  <c r="G22" i="9"/>
  <c r="J15" i="9"/>
  <c r="H47" i="9"/>
  <c r="H50" i="9"/>
  <c r="C18" i="9"/>
  <c r="E44" i="9"/>
  <c r="G16" i="9"/>
  <c r="I56" i="9"/>
  <c r="I63" i="9"/>
  <c r="E52" i="9"/>
  <c r="J49" i="9"/>
  <c r="F56" i="9"/>
  <c r="C54" i="9"/>
  <c r="G34" i="9"/>
  <c r="B47" i="9"/>
  <c r="H19" i="9"/>
  <c r="J31" i="9"/>
  <c r="F30" i="9"/>
  <c r="C25" i="9"/>
  <c r="C53" i="9"/>
  <c r="J20" i="9"/>
  <c r="B58" i="9"/>
  <c r="G33" i="9"/>
  <c r="E36" i="9"/>
  <c r="F17" i="9"/>
  <c r="I19" i="9"/>
  <c r="G46" i="9"/>
  <c r="J41" i="9"/>
  <c r="D60" i="9"/>
  <c r="D33" i="9"/>
  <c r="F14" i="9"/>
  <c r="E14" i="9"/>
  <c r="C19" i="9"/>
  <c r="J56" i="9"/>
  <c r="E51" i="9"/>
  <c r="E40" i="9"/>
  <c r="C46" i="9"/>
  <c r="D11" i="9"/>
  <c r="C40" i="9"/>
  <c r="E37" i="9"/>
  <c r="D21" i="9"/>
  <c r="I47" i="9"/>
  <c r="F43" i="9"/>
  <c r="C24" i="9"/>
  <c r="G18" i="9"/>
  <c r="D20" i="9"/>
  <c r="F9" i="9"/>
  <c r="D25" i="9"/>
  <c r="G6" i="9"/>
  <c r="B9" i="9"/>
  <c r="E56" i="9"/>
  <c r="E24" i="9"/>
  <c r="C59" i="9"/>
  <c r="B32" i="9"/>
  <c r="C37" i="9"/>
  <c r="J12" i="9"/>
  <c r="H36" i="9"/>
  <c r="D12" i="9"/>
  <c r="B15" i="9"/>
  <c r="I18" i="9"/>
  <c r="G14" i="9"/>
  <c r="J38" i="9"/>
  <c r="I10" i="9"/>
  <c r="B43" i="9"/>
  <c r="B30" i="9"/>
  <c r="C51" i="9"/>
  <c r="E29" i="9"/>
  <c r="I31" i="9"/>
  <c r="D10" i="9"/>
  <c r="H28" i="9"/>
  <c r="C58" i="9"/>
  <c r="B7" i="9"/>
  <c r="E57" i="9"/>
  <c r="I7" i="9"/>
  <c r="F62" i="9"/>
  <c r="D31" i="9"/>
  <c r="J30" i="9"/>
  <c r="F38" i="9"/>
  <c r="H63" i="9"/>
  <c r="C22" i="9"/>
  <c r="H37" i="9"/>
  <c r="D46" i="9"/>
  <c r="B22" i="9"/>
  <c r="E8" i="9"/>
  <c r="F35" i="9"/>
  <c r="I45" i="9"/>
  <c r="E34" i="9"/>
  <c r="H26" i="9"/>
  <c r="F58" i="9"/>
  <c r="F26" i="9"/>
</calcChain>
</file>

<file path=xl/comments1.xml><?xml version="1.0" encoding="utf-8"?>
<comments xmlns="http://schemas.openxmlformats.org/spreadsheetml/2006/main">
  <authors>
    <author>Автор</author>
  </authors>
  <commentList>
    <comment ref="A4" authorId="0">
      <text>
        <r>
          <rPr>
            <sz val="9"/>
            <color indexed="81"/>
            <rFont val="Tahoma"/>
            <family val="2"/>
            <charset val="204"/>
          </rPr>
          <t>Выберите рабочее напряжение подключаемого оборудования.
Параметр определяет выбор модели ИБЭ и конфигурацию АКБ.</t>
        </r>
      </text>
    </comment>
    <comment ref="E4" authorId="0">
      <text>
        <r>
          <rPr>
            <sz val="9"/>
            <color indexed="81"/>
            <rFont val="Tahoma"/>
            <family val="2"/>
            <charset val="204"/>
          </rPr>
          <t xml:space="preserve">Фильтр устройств по системам: СКУД, СОТ, СПА и т.д. для удобства выбора
</t>
        </r>
      </text>
    </comment>
    <comment ref="A5" authorId="0">
      <text>
        <r>
          <rPr>
            <sz val="9"/>
            <color indexed="81"/>
            <rFont val="Tahoma"/>
            <family val="2"/>
            <charset val="204"/>
          </rPr>
          <t>Укажите время работы в дежурном режиме.
По умолчанию, время работы СПЗ от АКБ в дежурном режиме (t д.р.), согласно СП 6.13130, составляет 24 ч.</t>
        </r>
      </text>
    </comment>
    <comment ref="E5" authorId="0">
      <text>
        <r>
          <rPr>
            <sz val="9"/>
            <color indexed="81"/>
            <rFont val="Tahoma"/>
            <family val="2"/>
            <charset val="204"/>
          </rPr>
          <t>Фильтр ИБЭ по системам: СКУД, СОТ, СПА и т.д. для удобства выбора</t>
        </r>
      </text>
    </comment>
    <comment ref="A6" authorId="0">
      <text>
        <r>
          <rPr>
            <sz val="9"/>
            <color indexed="81"/>
            <rFont val="Tahoma"/>
            <family val="2"/>
            <charset val="204"/>
          </rPr>
          <t>Укажите время работы в режиме тревога (Пожар).
По умолчанию, ремя работы СПЗ от АКБ в режиме "Пожар" (t p.п.), согласно СП 6.13130, составляет 1 ч.</t>
        </r>
      </text>
    </comment>
    <comment ref="E6" authorId="0">
      <text>
        <r>
          <rPr>
            <sz val="9"/>
            <color indexed="81"/>
            <rFont val="Tahoma"/>
            <family val="2"/>
            <charset val="204"/>
          </rPr>
          <t>Выберите конструктивное исполнение источника питания:
 - Все (сброс фильтра)
 - Металл (стандартные металлические ящики)
 - Пластик (компактные корпуса для офисов/квартир)
 - РИП (резервный источник питания)
 - ШПС (Шкаф для размещения и обеспечения электропитанием установленных в нём приборов ИСО «Орион» либо других приборов, предусматривающих установку на DIN-рейку)
 - ШПС с МК (ШПС с возможностью дополнительного размещение оборудования на двери шкафа с помощью монтажного комплекта МК-1 ШПС, который поставляется отдельно. 
 - МИП (Компактный модуль источника питания)</t>
        </r>
      </text>
    </comment>
    <comment ref="A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АБ ххххК (Срок службы - 5 лет.) </t>
        </r>
        <r>
          <rPr>
            <sz val="9"/>
            <color indexed="81"/>
            <rFont val="Tahoma"/>
            <family val="2"/>
            <charset val="204"/>
          </rPr>
          <t xml:space="preserve">– данный тип аккумуляторов предназначен для применения в резервированных источниках питания (РИП) общего применения, системах видеонаблюдения, приборах систем контроля и управления доступом.
</t>
        </r>
        <r>
          <rPr>
            <b/>
            <sz val="9"/>
            <color indexed="81"/>
            <rFont val="Tahoma"/>
            <family val="2"/>
            <charset val="204"/>
          </rPr>
          <t xml:space="preserve">АБ ххххС (Срок службы - 12 лет.) </t>
        </r>
        <r>
          <rPr>
            <sz val="9"/>
            <color indexed="81"/>
            <rFont val="Tahoma"/>
            <family val="2"/>
            <charset val="204"/>
          </rPr>
          <t xml:space="preserve">– данный тип аккумуляторов предназначен для применения в резервированных источниках питания (РИП), источниках бесперебойного питания, приборах приемноконтрольных, шкафах оборудования пожарной автоматики и другом оборудовании систем безопасности, прекращение функционирования которых недопустимо при отключении основного электропитания.
</t>
        </r>
        <r>
          <rPr>
            <b/>
            <sz val="9"/>
            <color indexed="81"/>
            <rFont val="Tahoma"/>
            <family val="2"/>
            <charset val="204"/>
          </rPr>
          <t>АБ ххххМ</t>
        </r>
        <r>
          <rPr>
            <sz val="9"/>
            <color indexed="81"/>
            <rFont val="Tahoma"/>
            <family val="2"/>
            <charset val="204"/>
          </rPr>
          <t xml:space="preserve"> </t>
        </r>
        <r>
          <rPr>
            <b/>
            <sz val="9"/>
            <color indexed="81"/>
            <rFont val="Tahoma"/>
            <family val="2"/>
            <charset val="204"/>
          </rPr>
          <t>(Срок службы - 15 лет.)</t>
        </r>
        <r>
          <rPr>
            <sz val="9"/>
            <color indexed="81"/>
            <rFont val="Tahoma"/>
            <family val="2"/>
            <charset val="204"/>
          </rPr>
          <t xml:space="preserve"> – данный тип аккумуляторов предназначен для применения в резервированных источниках питания (РИП), приборах приемно-контрольных, шкафах оборудования пожарной автоматики, и другом сложном оборудовании систем безопасности, более требовательном к характеристикам и продолжительности срока службы аккумуляторных батарей.</t>
        </r>
      </text>
    </comment>
    <comment ref="E7" authorId="0">
      <text>
        <r>
          <rPr>
            <sz val="9"/>
            <color indexed="81"/>
            <rFont val="Tahoma"/>
            <family val="2"/>
            <charset val="204"/>
          </rPr>
          <t xml:space="preserve">Варианты выбора: Показать все / С поддержкой RS-485
</t>
        </r>
      </text>
    </comment>
    <comment ref="A8" authorId="0">
      <text>
        <r>
          <rPr>
            <sz val="9"/>
            <color indexed="81"/>
            <rFont val="Tahoma"/>
            <family val="2"/>
            <charset val="204"/>
          </rPr>
          <t>Выбор режима работы светового оповещения согласно тактике объекта. Постоянное свечение (Вкл.) требует значительно большей емкости АКБ, так как их ток потребления суммируется с током покоя приборов в течение всех 24 часов дежурного режима.</t>
        </r>
      </text>
    </comment>
    <comment ref="E8" authorId="0">
      <text>
        <r>
          <rPr>
            <sz val="9"/>
            <color indexed="81"/>
            <rFont val="Tahoma"/>
            <family val="2"/>
            <charset val="204"/>
          </rPr>
          <t xml:space="preserve">Фильтр отсекает приборы с недостаточной защитой. Например, при выборе IP30 в подбор попадут устройства с IP30, IP41, IP54, но скроются IP20.
</t>
        </r>
      </text>
    </comment>
    <comment ref="A9" authorId="0">
      <text>
        <r>
          <rPr>
            <sz val="9"/>
            <color indexed="81"/>
            <rFont val="Tahoma"/>
            <family val="2"/>
            <charset val="204"/>
          </rPr>
          <t>Дополнительная нагрузка подключенная к ИБЭ в дежурном режиме, мА</t>
        </r>
      </text>
    </comment>
    <comment ref="E9" authorId="0">
      <text>
        <r>
          <rPr>
            <sz val="9"/>
            <color indexed="81"/>
            <rFont val="Tahoma"/>
            <family val="2"/>
            <charset val="204"/>
          </rPr>
          <t>Дополнительный пользовательский коэффициент K Iрез. Служит для учёта кратковременных пиковых токовых нагрузок (например, срабатывание электромагнитных/электромеханических замков) и/или технологического разброса потребления устройств. Используется по требованию.</t>
        </r>
      </text>
    </comment>
    <comment ref="A10" authorId="0">
      <text>
        <r>
          <rPr>
            <sz val="9"/>
            <color indexed="81"/>
            <rFont val="Tahoma"/>
            <family val="2"/>
            <charset val="204"/>
          </rPr>
          <t>Дополнительная нагрузка подключенная к ИБЭ
 в тревожном режиме (Пожар), мА</t>
        </r>
      </text>
    </comment>
    <comment ref="A11" authorId="0">
      <text>
        <r>
          <rPr>
            <sz val="9"/>
            <color indexed="81"/>
            <rFont val="Tahoma"/>
            <family val="2"/>
            <charset val="204"/>
          </rPr>
          <t>Коэффициент старения АКБ, определяется в соотношении ее емкости от срока службы. Емкость аккумуляторов серии «Болид» в конце срока службы составляет не ниже 80 % номинальной, т.о. Кстр = 1,25.</t>
        </r>
      </text>
    </comment>
    <comment ref="E11" authorId="0">
      <text>
        <r>
          <rPr>
            <sz val="9"/>
            <color indexed="81"/>
            <rFont val="Tahoma"/>
            <family val="2"/>
            <charset val="204"/>
          </rPr>
          <t>Коэффициент (К зап) увеличения емкости АКБ обеспечивает дополнительный уровень отказоустойчивости системы по требованию заказчика, создавая повышенный резерв времени автономной работы сверх нормативных показателей. Используется по требованию.</t>
        </r>
      </text>
    </comment>
    <comment ref="A12" authorId="0">
      <text>
        <r>
          <rPr>
            <sz val="9"/>
            <color indexed="81"/>
            <rFont val="Tahoma"/>
            <family val="2"/>
            <charset val="204"/>
          </rPr>
          <t>K нд.р. - коэффициент, учитывающий нагрузочные (токоразрядные) характеристики АКБ при дежурном режиме, согласно ТД производителей АКБ;
K нр.п. - коэффициент, учитывающий нагрузочные (токоразрядные) характеристики АКБ при режиме "Пожар", согласно ТД производителей АКБ.</t>
        </r>
      </text>
    </comment>
    <comment ref="B14" authorId="0">
      <text>
        <r>
          <rPr>
            <sz val="9"/>
            <color indexed="81"/>
            <rFont val="Tahoma"/>
            <family val="2"/>
            <charset val="204"/>
          </rPr>
          <t>Выберите прибор или устройство из выпадающего списка для расчета.</t>
        </r>
      </text>
    </comment>
    <comment ref="C14" authorId="0">
      <text>
        <r>
          <rPr>
            <sz val="9"/>
            <color indexed="81"/>
            <rFont val="Tahoma"/>
            <family val="2"/>
            <charset val="204"/>
          </rPr>
          <t>Укажите количество устройств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A5" authorId="0">
      <text>
        <r>
          <rPr>
            <sz val="9"/>
            <color indexed="81"/>
            <rFont val="Tahoma"/>
            <family val="2"/>
            <charset val="204"/>
          </rPr>
          <t>Указать номер доступного по параметрам ИБЭ на листе "Калькулятор".
По умолчанию первый из списка.</t>
        </r>
      </text>
    </comment>
  </commentList>
</comments>
</file>

<file path=xl/sharedStrings.xml><?xml version="1.0" encoding="utf-8"?>
<sst xmlns="http://schemas.openxmlformats.org/spreadsheetml/2006/main" count="1076" uniqueCount="418">
  <si>
    <t>RS485</t>
  </si>
  <si>
    <t>Бокс</t>
  </si>
  <si>
    <t>Теги</t>
  </si>
  <si>
    <t>Корпус</t>
  </si>
  <si>
    <t>Выходы</t>
  </si>
  <si>
    <t>Реле</t>
  </si>
  <si>
    <t>IP</t>
  </si>
  <si>
    <t>Tmin</t>
  </si>
  <si>
    <t>Tmax</t>
  </si>
  <si>
    <t>РежимПоказа</t>
  </si>
  <si>
    <t>U_сист_В</t>
  </si>
  <si>
    <t>ДаНет</t>
  </si>
  <si>
    <t>СрокАКБ</t>
  </si>
  <si>
    <t>Серия</t>
  </si>
  <si>
    <t>ТегиУстр</t>
  </si>
  <si>
    <t>ОСТ</t>
  </si>
  <si>
    <t>Теги_EN</t>
  </si>
  <si>
    <t>Корпус_EN</t>
  </si>
  <si>
    <t>ТегиУстр_EN</t>
  </si>
  <si>
    <t>Все</t>
  </si>
  <si>
    <t>Все варианты</t>
  </si>
  <si>
    <t>Да</t>
  </si>
  <si>
    <t>5 лет (К)</t>
  </si>
  <si>
    <t>К</t>
  </si>
  <si>
    <t>Вкл.</t>
  </si>
  <si>
    <t>МИП-12 исп.100 (МИП-12-2/7П10)</t>
  </si>
  <si>
    <t>RS-485</t>
  </si>
  <si>
    <t>Только с боксом</t>
  </si>
  <si>
    <t>СПА</t>
  </si>
  <si>
    <t>Металл</t>
  </si>
  <si>
    <t>Только подходящие</t>
  </si>
  <si>
    <t>Нет</t>
  </si>
  <si>
    <t>12 лет (С)</t>
  </si>
  <si>
    <t>С</t>
  </si>
  <si>
    <t>Выкл.</t>
  </si>
  <si>
    <t>acs</t>
  </si>
  <si>
    <t>metal</t>
  </si>
  <si>
    <t>РИП-12 исп.01 (РИП-12-3/17М1) (АКБ только в РИП)</t>
  </si>
  <si>
    <t>ОС</t>
  </si>
  <si>
    <t>Пластик</t>
  </si>
  <si>
    <t>15 лет (М)</t>
  </si>
  <si>
    <t>М</t>
  </si>
  <si>
    <t>antiterror</t>
  </si>
  <si>
    <t>mip</t>
  </si>
  <si>
    <t>РИП-12 исп.01 (РИП-12-3/17М1) (РИП + внешний бокс)</t>
  </si>
  <si>
    <t>СКУД</t>
  </si>
  <si>
    <t>РИП</t>
  </si>
  <si>
    <t>cctv</t>
  </si>
  <si>
    <t>mk</t>
  </si>
  <si>
    <t>РИП-12 исп.06 (РИП-12-6/80М3-Р)</t>
  </si>
  <si>
    <t>СОТ</t>
  </si>
  <si>
    <t>ШПС</t>
  </si>
  <si>
    <t>fire</t>
  </si>
  <si>
    <t>plastic</t>
  </si>
  <si>
    <t>РИП-12 исп.104 (РИП-12-3/7М6-V4)</t>
  </si>
  <si>
    <t>УСТА</t>
  </si>
  <si>
    <t>ШПС с МК</t>
  </si>
  <si>
    <t>security</t>
  </si>
  <si>
    <t>sps</t>
  </si>
  <si>
    <t>РИП-12 исп.12 (РИП-12-2/7М1-Р)</t>
  </si>
  <si>
    <t>МИП</t>
  </si>
  <si>
    <t>ups</t>
  </si>
  <si>
    <t>РИП-12 исп.14 (РИП-12-2/7П2-Р)</t>
  </si>
  <si>
    <t>РИП-12 исп.15 (РИП-12-3/17М1-Р) (АКБ только в РИП)</t>
  </si>
  <si>
    <t>РИП-12 исп.15 (РИП-12-3/17М1-Р) (РИП + внешний бокс)</t>
  </si>
  <si>
    <t>РИП-12 исп.16 (РИП-12-3/17П1-Р) (АКБ только в РИП)</t>
  </si>
  <si>
    <t>РИП-12 исп.16 (РИП-12-3/17П1-Р) (РИП + внешний бокс)</t>
  </si>
  <si>
    <t>РИП-12 исп.17 (РИП-12-8/17М1-Р) (АКБ только в РИП)</t>
  </si>
  <si>
    <t>РИП-12 исп.17 (РИП-12-8/17М1-Р) (РИП + внешний бокс)</t>
  </si>
  <si>
    <t>РИП-12 исп.20 (РИП-12-1/7М2-Р)</t>
  </si>
  <si>
    <t>РИП-12 исп.50 (РИП-12-3/17М1-Р-RS)</t>
  </si>
  <si>
    <t>РИП-12 исп.51 (РИП-12-3/17П1-Р-RS)</t>
  </si>
  <si>
    <t>РИП-12 исп.54 (РИП-12-2/7П2-Р-RS)</t>
  </si>
  <si>
    <t>РИП-12 исп.56 (РИП-12-6/80М3-Р-RS)</t>
  </si>
  <si>
    <t>РИП-24 исп.01 (РИП-24-3/7М4) (АКБ только в РИП)</t>
  </si>
  <si>
    <t>РИП-24 исп.01 (РИП-24-3/7М4) (РИП + внешний бокс)</t>
  </si>
  <si>
    <t>РИП-24 исп.06 (РИП-24-4/40М3-Р)</t>
  </si>
  <si>
    <t>РИП-24 исп.11 (РИП-24-3/7М4-Р) (АКБ только в РИП)</t>
  </si>
  <si>
    <t>РИП-24 исп.11 (РИП-24-3/7М4-Р) (РИП + внешний бокс)</t>
  </si>
  <si>
    <t>РИП-24 исп.12 (РИП-24-1/7М4-Р)</t>
  </si>
  <si>
    <t>РИП-24 исп.15 (РИП-24-3/7М4-Р) (АКБ только в РИП)</t>
  </si>
  <si>
    <t>РИП-24 исп.15 (РИП-24-3/7М4-Р) (РИП + внешний бокс)</t>
  </si>
  <si>
    <t>РИП-24 исп.50 (РИП-24-2/7М4-Р-RS)</t>
  </si>
  <si>
    <t>РИП-24 исп.51 (РИП-24-2/7П1-Р-RS)</t>
  </si>
  <si>
    <t>РИП-24 исп.56 (РИП-24-4/40М3-Р-RS)</t>
  </si>
  <si>
    <t>РИП-24 исп.57 (РИП-24-8/40М3-P-RS)</t>
  </si>
  <si>
    <t>РИП-48 исп.01 (РИП-48-4/17М3-Р-RS)</t>
  </si>
  <si>
    <t>ШПС-12 исп.10</t>
  </si>
  <si>
    <t>ШПС-12 исп.11</t>
  </si>
  <si>
    <t>ШПС-12 исп.12</t>
  </si>
  <si>
    <t>ШПС-12 исп.20</t>
  </si>
  <si>
    <t>ШПС-12 исп.21</t>
  </si>
  <si>
    <t>ШПС-12 исп.22</t>
  </si>
  <si>
    <t>ШПС-24 исп.10</t>
  </si>
  <si>
    <t>ШПС-24 исп.11</t>
  </si>
  <si>
    <t>ШПС-24 исп.12</t>
  </si>
  <si>
    <t>ШПС-24 исп.20</t>
  </si>
  <si>
    <t>ШПС-24 исп.21</t>
  </si>
  <si>
    <t>ШПС-24 исп.22</t>
  </si>
  <si>
    <t>Наименование</t>
  </si>
  <si>
    <t>Артикул</t>
  </si>
  <si>
    <t>Теги системы (EN)</t>
  </si>
  <si>
    <t>U_пит</t>
  </si>
  <si>
    <t>I_деж_12В</t>
  </si>
  <si>
    <t>I_трев_12В</t>
  </si>
  <si>
    <t>I_деж_24В</t>
  </si>
  <si>
    <t>I_трев_24В</t>
  </si>
  <si>
    <t>I_деж_48В</t>
  </si>
  <si>
    <t>I_трев_48В</t>
  </si>
  <si>
    <t>Подх.тег</t>
  </si>
  <si>
    <t>№ в списке</t>
  </si>
  <si>
    <t>1-561-663-515</t>
  </si>
  <si>
    <t>С2000М исп.02</t>
  </si>
  <si>
    <t>fire,security,acs</t>
  </si>
  <si>
    <t>1-848-964-570</t>
  </si>
  <si>
    <t>С2000-БИ 2RS485</t>
  </si>
  <si>
    <t>fire,security</t>
  </si>
  <si>
    <t>1-848-965-555</t>
  </si>
  <si>
    <t>С2000-БИ исп.02 2RS485</t>
  </si>
  <si>
    <t>1-844-634-134</t>
  </si>
  <si>
    <t>С2000-БКИ 2RS485</t>
  </si>
  <si>
    <t>1-471-949-829</t>
  </si>
  <si>
    <t>С2000-КДЛ-2И исп.01</t>
  </si>
  <si>
    <t>10-468-001</t>
  </si>
  <si>
    <t>С2000-КДЛ</t>
  </si>
  <si>
    <t>С2000-ОСТ</t>
  </si>
  <si>
    <t>С2000-ОПЗ</t>
  </si>
  <si>
    <t>2-143-154-336</t>
  </si>
  <si>
    <t>С2000-БОС</t>
  </si>
  <si>
    <t>599-757-928</t>
  </si>
  <si>
    <t>С2000-СП4/24</t>
  </si>
  <si>
    <t>1-677-211-932</t>
  </si>
  <si>
    <t>С2000-СП4/24 исп.01</t>
  </si>
  <si>
    <t>2-217-315-696</t>
  </si>
  <si>
    <t>БРИЗ-УС</t>
  </si>
  <si>
    <t>1-540-341-849</t>
  </si>
  <si>
    <t>С2000Р-АРР125</t>
  </si>
  <si>
    <t>1-540-341-853</t>
  </si>
  <si>
    <t>С2000Р-РР</t>
  </si>
  <si>
    <t>С2000Р-ОСТ-24</t>
  </si>
  <si>
    <t>1-878-186-507</t>
  </si>
  <si>
    <t>Сигнал-10 2RS485</t>
  </si>
  <si>
    <t>129-175-630</t>
  </si>
  <si>
    <t>Сигнал-20М</t>
  </si>
  <si>
    <t>92-289-158</t>
  </si>
  <si>
    <t>Сигнал-20П</t>
  </si>
  <si>
    <t>115-834-927</t>
  </si>
  <si>
    <t>Сигнал-20П исп. 01</t>
  </si>
  <si>
    <t>10-450-001</t>
  </si>
  <si>
    <t>С2000-4</t>
  </si>
  <si>
    <t>10-470-001</t>
  </si>
  <si>
    <t>С2000-СП1</t>
  </si>
  <si>
    <t>114-453-506</t>
  </si>
  <si>
    <t>С2000-СП1 исп.01</t>
  </si>
  <si>
    <t>94-615-972</t>
  </si>
  <si>
    <t>С2000-КПБ</t>
  </si>
  <si>
    <t>2-119-697-898</t>
  </si>
  <si>
    <t>С2000-КПБ 2RS485</t>
  </si>
  <si>
    <t>866-109-699</t>
  </si>
  <si>
    <t>УК-ВК исп.10</t>
  </si>
  <si>
    <t>fire,security,acs,cctv,antiterror</t>
  </si>
  <si>
    <t>863-854-468</t>
  </si>
  <si>
    <t>УК-ВК исп.11</t>
  </si>
  <si>
    <t>863-854-473</t>
  </si>
  <si>
    <t>УК-ВК исп.12</t>
  </si>
  <si>
    <t>863-854-480</t>
  </si>
  <si>
    <t>УК-ВК исп.13</t>
  </si>
  <si>
    <t>863-854-484</t>
  </si>
  <si>
    <t>УК-ВК исп.14</t>
  </si>
  <si>
    <t>863-854-489</t>
  </si>
  <si>
    <t>УК-ВК исп.15</t>
  </si>
  <si>
    <t>1-949-604-885</t>
  </si>
  <si>
    <t>Рупор исп.02 2RS485</t>
  </si>
  <si>
    <t>fire,security,antiterror</t>
  </si>
  <si>
    <t>1-796-814-238</t>
  </si>
  <si>
    <t>Микрофонная консоль-20</t>
  </si>
  <si>
    <t>fire,antiterror</t>
  </si>
  <si>
    <t>1-679-457-935</t>
  </si>
  <si>
    <t>Рупор-ДБ исп.02</t>
  </si>
  <si>
    <t>1-680-261-348</t>
  </si>
  <si>
    <t>Рупор-ДК исп.02</t>
  </si>
  <si>
    <t>1-869-762-710</t>
  </si>
  <si>
    <t>С2000-ПТ 2RS485</t>
  </si>
  <si>
    <t>583-743-445</t>
  </si>
  <si>
    <t>Поток-БКИ</t>
  </si>
  <si>
    <t>1-868-247-085</t>
  </si>
  <si>
    <t>Поток-БКИ 2RS485</t>
  </si>
  <si>
    <t>1-153-592-391</t>
  </si>
  <si>
    <t>С2000-WiFi</t>
  </si>
  <si>
    <t>141-112-772</t>
  </si>
  <si>
    <t>С2000-Ethernet</t>
  </si>
  <si>
    <t>Ethernet-FX-хх</t>
  </si>
  <si>
    <t>12,24,48</t>
  </si>
  <si>
    <t>856-142-645</t>
  </si>
  <si>
    <t>BOLID SW-108</t>
  </si>
  <si>
    <t>2-138-195-664</t>
  </si>
  <si>
    <t>С2000-РПИ исп.02</t>
  </si>
  <si>
    <t>92-246-439</t>
  </si>
  <si>
    <t>С2000-ПИ</t>
  </si>
  <si>
    <t>fire,security,acs,antiterror</t>
  </si>
  <si>
    <t>С2000-ПП</t>
  </si>
  <si>
    <t>1-257-248-343</t>
  </si>
  <si>
    <t>С2000-PGE исп.01</t>
  </si>
  <si>
    <t>120-682-768</t>
  </si>
  <si>
    <t>УО-4С исп.02</t>
  </si>
  <si>
    <t>Артикул РИП</t>
  </si>
  <si>
    <t>Модель</t>
  </si>
  <si>
    <t>U_вых</t>
  </si>
  <si>
    <t>I_ном нагрузки ИБЭ, А</t>
  </si>
  <si>
    <t>I_ИБЭ, А</t>
  </si>
  <si>
    <t>Кол-во АКБ</t>
  </si>
  <si>
    <t>Ёмкость одной АКБ, Ач</t>
  </si>
  <si>
    <t>Ёмкость системы, Ач</t>
  </si>
  <si>
    <t>Артикул бокса</t>
  </si>
  <si>
    <t>Ёмкость бокса, Ач</t>
  </si>
  <si>
    <t>Итоговая ёмкость, Ач</t>
  </si>
  <si>
    <t>Портов RS485</t>
  </si>
  <si>
    <t>Есть бокс</t>
  </si>
  <si>
    <t>Выходов</t>
  </si>
  <si>
    <t>Портов реле</t>
  </si>
  <si>
    <t>Тип корпуса (EN)</t>
  </si>
  <si>
    <t>T min, °C</t>
  </si>
  <si>
    <t>T max, °C</t>
  </si>
  <si>
    <t>P_вх, В·А (от сети)</t>
  </si>
  <si>
    <t>1-141-967-518</t>
  </si>
  <si>
    <t>ups,metal</t>
  </si>
  <si>
    <t>1-530-663-244</t>
  </si>
  <si>
    <t>sps,metal,mk</t>
  </si>
  <si>
    <t>1-530-663-748</t>
  </si>
  <si>
    <t>sps,metal</t>
  </si>
  <si>
    <t>1-530-664-065</t>
  </si>
  <si>
    <t>1-530-665-257</t>
  </si>
  <si>
    <t>1-530-665-794</t>
  </si>
  <si>
    <t>1-530-666-162</t>
  </si>
  <si>
    <t>1-540-341-821</t>
  </si>
  <si>
    <t>1-799-785-549</t>
  </si>
  <si>
    <t>1-799-911-881</t>
  </si>
  <si>
    <t>1-856-124-511</t>
  </si>
  <si>
    <t>1-856-133-045</t>
  </si>
  <si>
    <t>1-856-704-858</t>
  </si>
  <si>
    <t>1-856-713-001</t>
  </si>
  <si>
    <t>234-323-506</t>
  </si>
  <si>
    <t>301-318-825</t>
  </si>
  <si>
    <t>358-815-830</t>
  </si>
  <si>
    <t>358-816-054</t>
  </si>
  <si>
    <t>578-133-099</t>
  </si>
  <si>
    <t>365-482-467</t>
  </si>
  <si>
    <t>388-365-879</t>
  </si>
  <si>
    <t>456-242-038</t>
  </si>
  <si>
    <t>ups,plastic</t>
  </si>
  <si>
    <t>456-242-332</t>
  </si>
  <si>
    <t>589-661-567</t>
  </si>
  <si>
    <t>578-133-040</t>
  </si>
  <si>
    <t>589-663-111</t>
  </si>
  <si>
    <t>589-663-178</t>
  </si>
  <si>
    <t>589-663-228</t>
  </si>
  <si>
    <t>589-663-309</t>
  </si>
  <si>
    <t>589-663-356</t>
  </si>
  <si>
    <t>589-663-427</t>
  </si>
  <si>
    <t>837-788-908</t>
  </si>
  <si>
    <t>837-789-610</t>
  </si>
  <si>
    <t>902-523-596</t>
  </si>
  <si>
    <t>Срок службы</t>
  </si>
  <si>
    <t>U_ном</t>
  </si>
  <si>
    <t>C20</t>
  </si>
  <si>
    <t>Matching capacity</t>
  </si>
  <si>
    <t>Время разряда, ч</t>
  </si>
  <si>
    <t>Ток разряда, А</t>
  </si>
  <si>
    <t>K_стр</t>
  </si>
  <si>
    <t>C_t</t>
  </si>
  <si>
    <t>1-224-213-764</t>
  </si>
  <si>
    <t>АБ 1205К</t>
  </si>
  <si>
    <t>1-224-213-862</t>
  </si>
  <si>
    <t>АБ 1207К</t>
  </si>
  <si>
    <t>1-395-258-506</t>
  </si>
  <si>
    <t>АБ 1209К</t>
  </si>
  <si>
    <t>1-224-213-895</t>
  </si>
  <si>
    <t>АБ 1217К</t>
  </si>
  <si>
    <t>1-224-213-921</t>
  </si>
  <si>
    <t>АБ 1226К</t>
  </si>
  <si>
    <t>1-224-214-168</t>
  </si>
  <si>
    <t>АБ 1205С</t>
  </si>
  <si>
    <t>1-224-214-197</t>
  </si>
  <si>
    <t>АБ 1207С</t>
  </si>
  <si>
    <t>1-395-259-301</t>
  </si>
  <si>
    <t>АБ 1209С</t>
  </si>
  <si>
    <t>1-224-214-246</t>
  </si>
  <si>
    <t>АБ 1217С</t>
  </si>
  <si>
    <t>1-224-214-291</t>
  </si>
  <si>
    <t>АБ 1226С</t>
  </si>
  <si>
    <t>1-224-214-457</t>
  </si>
  <si>
    <t>АБ 1240С</t>
  </si>
  <si>
    <t>1-224-214-685</t>
  </si>
  <si>
    <t>АБ 1205М</t>
  </si>
  <si>
    <t>1-224-214-741</t>
  </si>
  <si>
    <t>АБ 1207М</t>
  </si>
  <si>
    <t>1-395-259-639</t>
  </si>
  <si>
    <t>АБ 1209М</t>
  </si>
  <si>
    <t>1-224-214-773</t>
  </si>
  <si>
    <t>АБ 1217М</t>
  </si>
  <si>
    <t>1-224-214-815</t>
  </si>
  <si>
    <t>АБ 1226М</t>
  </si>
  <si>
    <t>1-224-214-855</t>
  </si>
  <si>
    <t>АБ 1240М</t>
  </si>
  <si>
    <t>U</t>
  </si>
  <si>
    <t>АКБ, шт</t>
  </si>
  <si>
    <t>C одной, Ач</t>
  </si>
  <si>
    <t>C системы, Ач</t>
  </si>
  <si>
    <t>C бокса, Ач</t>
  </si>
  <si>
    <t>C итого, Ач</t>
  </si>
  <si>
    <t>Есть разряд</t>
  </si>
  <si>
    <t>Σ Iдеж + Iибэ, А</t>
  </si>
  <si>
    <t>Σ Iпож + Iибэ, А</t>
  </si>
  <si>
    <t>ΣIдеж+Iибэ  *K_Iрез, А</t>
  </si>
  <si>
    <t>ΣIпож+Iибэ *K_Iрез, А</t>
  </si>
  <si>
    <t>Iакб 20ч, А</t>
  </si>
  <si>
    <t>Iвыбр табл деж, А</t>
  </si>
  <si>
    <t>tвыбр табл деж, А</t>
  </si>
  <si>
    <t>K_нд.р.</t>
  </si>
  <si>
    <t>t пож задан., ч</t>
  </si>
  <si>
    <t>I пож табл, А</t>
  </si>
  <si>
    <t>t пож табл, ч</t>
  </si>
  <si>
    <t>Пож ок</t>
  </si>
  <si>
    <t>K_нр.п.</t>
  </si>
  <si>
    <t>K_зап</t>
  </si>
  <si>
    <t>C_треб, Ач</t>
  </si>
  <si>
    <t>Ток ок</t>
  </si>
  <si>
    <t>Ёмкость ок</t>
  </si>
  <si>
    <t>RS485 ок</t>
  </si>
  <si>
    <t>Бокс ок</t>
  </si>
  <si>
    <t>Поиск ок</t>
  </si>
  <si>
    <t>Корпус ок</t>
  </si>
  <si>
    <t>Выходы ок</t>
  </si>
  <si>
    <t>Реле ок</t>
  </si>
  <si>
    <t>IP ок</t>
  </si>
  <si>
    <t>Температура ок</t>
  </si>
  <si>
    <t>Итог ок</t>
  </si>
  <si>
    <t>Ранг</t>
  </si>
  <si>
    <t>АКБ текст</t>
  </si>
  <si>
    <t>Статус</t>
  </si>
  <si>
    <t>Показать</t>
  </si>
  <si>
    <t>H_a пож</t>
  </si>
  <si>
    <t>I_b пож</t>
  </si>
  <si>
    <t>H_b пож</t>
  </si>
  <si>
    <t>Статус АКБ</t>
  </si>
  <si>
    <t>Iдеж разр, А / на 1 АКБ</t>
  </si>
  <si>
    <t>Iтрев разр, А / на 1 АКБ</t>
  </si>
  <si>
    <t>РАСЧЁТ АКБ И АВТОПОДБОР ИБЭ</t>
  </si>
  <si>
    <t>ПАРАМЕТРЫ ПРОЕКТА</t>
  </si>
  <si>
    <t>Номинальное напряжение системы, В</t>
  </si>
  <si>
    <t>Тип системы (Устройства)</t>
  </si>
  <si>
    <t>Время работы от АКБ в дежурном режиме, ч</t>
  </si>
  <si>
    <t>Тип системы (ИБЭ)</t>
  </si>
  <si>
    <t>Время работы от АКБ в режиме тревога (Пожар), ч</t>
  </si>
  <si>
    <t>Тип корпуса ИБЭ</t>
  </si>
  <si>
    <t>Срок эксплуатации АКБ (серия)</t>
  </si>
  <si>
    <t>Наличие RS-485</t>
  </si>
  <si>
    <t>Режим работы табло (Деж. режим)</t>
  </si>
  <si>
    <t>Требуемый уровень IP ИБЭ</t>
  </si>
  <si>
    <t>Доп. нагрузка в дежурном режиме, мА</t>
  </si>
  <si>
    <t>Коэффициент K Iрез</t>
  </si>
  <si>
    <t>Доп. нагрузка в тревожном режиме (Пожар), мА</t>
  </si>
  <si>
    <t>K Iрез</t>
  </si>
  <si>
    <t>Коэффициент K стр (СП 6.13130)</t>
  </si>
  <si>
    <t>Коэффициент K зап</t>
  </si>
  <si>
    <t>Коэффициенты K нд.р, K нр.п (СП 6.13130)</t>
  </si>
  <si>
    <t>K зап</t>
  </si>
  <si>
    <t>ВЫБОР ОБОРУДОВАНИЯ</t>
  </si>
  <si>
    <t>№</t>
  </si>
  <si>
    <t>Прибор или устройство</t>
  </si>
  <si>
    <t>Кол-во</t>
  </si>
  <si>
    <t>I деж, мА</t>
  </si>
  <si>
    <t>I пож, мА</t>
  </si>
  <si>
    <t>Σ деж, мА</t>
  </si>
  <si>
    <t>Σ пож, мА</t>
  </si>
  <si>
    <t>ИТОГО</t>
  </si>
  <si>
    <t>Суммарный потребляемый ток устройств в дежурном режиме, А</t>
  </si>
  <si>
    <t>Суммарный потребляемый ток устройств в тревожном (Пожар) режиме, А</t>
  </si>
  <si>
    <t>Количество подходящих вариантов</t>
  </si>
  <si>
    <t>ВСЕ ПОДХОДЯЩИЕ ВАРИАНТЫ (по рангу, лучшие сверху)</t>
  </si>
  <si>
    <t>I ном нагрузки ИБЭ, А</t>
  </si>
  <si>
    <t>АКБ (комплект)</t>
  </si>
  <si>
    <t>Ёмкость АКБ ИБЭ (C сист), Ач</t>
  </si>
  <si>
    <t>Суммарная ёмкость АКБ, Ач</t>
  </si>
  <si>
    <t>Расчётная ёмкость АКБ, Ач</t>
  </si>
  <si>
    <t>Мин. выходов</t>
  </si>
  <si>
    <t>Мин. реле</t>
  </si>
  <si>
    <t>t min проекта</t>
  </si>
  <si>
    <t>Поиск по модели/артикулу</t>
  </si>
  <si>
    <t>t max проекта</t>
  </si>
  <si>
    <t>Расчет токопотребления для ИБЭ</t>
  </si>
  <si>
    <t>Вариант ИБЭ по рангу</t>
  </si>
  <si>
    <t>Кол.</t>
  </si>
  <si>
    <t>Потребляемый ток, А</t>
  </si>
  <si>
    <t>Дежурный режим</t>
  </si>
  <si>
    <t>Режим тревоги (Пожар)</t>
  </si>
  <si>
    <t>Ед</t>
  </si>
  <si>
    <t>Суммарно</t>
  </si>
  <si>
    <t>Собственное потребление ИБЭ от АКБ, А</t>
  </si>
  <si>
    <t>Суммарное токопотребление, А</t>
  </si>
  <si>
    <t>Требуемая расчетная емкость АКБ, А·ч</t>
  </si>
  <si>
    <t>Суммарная номинальная емкость АКБ, А·ч</t>
  </si>
  <si>
    <t>Собственное потребление ИБЭ от АКБ, А·ч</t>
  </si>
  <si>
    <t>Мощность, потребляемая ИБЭ от сети переменного тока, В*А</t>
  </si>
  <si>
    <t>Задание на электроснабжение</t>
  </si>
  <si>
    <t>1. Предусмотреть электроснабжение следующих электроприемников (TN-S):</t>
  </si>
  <si>
    <t>Электроприемник</t>
  </si>
  <si>
    <t>Uн, В</t>
  </si>
  <si>
    <t>Обозначение</t>
  </si>
  <si>
    <t>Кат. Элек-ния</t>
  </si>
  <si>
    <t>Руст (ед.), В·А</t>
  </si>
  <si>
    <t>1 ~ 50 Гц, 220 В</t>
  </si>
  <si>
    <t>UG ХХ</t>
  </si>
  <si>
    <t>I</t>
  </si>
  <si>
    <t>ПОКАЗ ВАРИАНТОВ</t>
  </si>
  <si>
    <t>Режим</t>
  </si>
  <si>
    <t>Ёмкость АКБ ИБЭ (C_сист), Ач</t>
  </si>
  <si>
    <t>Тег Система 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</si>
</sst>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1"/>
      <name val="Calibri"/>
      <family val="2"/>
      <scheme val="minor"/>
    </font>
    <font>
      <b/>
      <sz val="9"/>
      <name val="Arial"/>
      <family val="2"/>
      <charset val="204"/>
    </font>
    <font>
      <b/>
      <sz val="10"/>
      <color rgb="FFFFFFFF"/>
      <name val="Tahoma"/>
      <family val="2"/>
      <charset val="204"/>
    </font>
    <font>
      <sz val="10"/>
      <color theme="1"/>
      <name val="Tahoma"/>
      <family val="2"/>
      <charset val="204"/>
    </font>
    <font>
      <b/>
      <sz val="9"/>
      <name val="Tahoma"/>
      <family val="2"/>
      <charset val="204"/>
    </font>
    <font>
      <b/>
      <sz val="9"/>
      <color theme="1"/>
      <name val="Tahoma"/>
      <family val="2"/>
      <charset val="204"/>
    </font>
    <font>
      <sz val="9"/>
      <color theme="1"/>
      <name val="Calibri"/>
      <family val="2"/>
      <scheme val="minor"/>
    </font>
    <font>
      <sz val="9"/>
      <name val="Tahoma"/>
      <family val="2"/>
      <charset val="204"/>
    </font>
    <font>
      <sz val="9"/>
      <color theme="1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FFFFFF"/>
      <name val="Tahoma"/>
      <family val="2"/>
      <charset val="204"/>
    </font>
    <font>
      <b/>
      <sz val="11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b/>
      <sz val="11"/>
      <name val="Tahoma"/>
      <family val="2"/>
      <charset val="204"/>
    </font>
    <font>
      <b/>
      <sz val="11"/>
      <color rgb="FFFFFFFF"/>
      <name val="Arial"/>
    </font>
    <font>
      <b/>
      <sz val="11"/>
      <name val="Calibri"/>
    </font>
    <font>
      <b/>
      <sz val="1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1F4E79"/>
        <bgColor rgb="FF1F4E79"/>
      </patternFill>
    </fill>
    <fill>
      <patternFill patternType="solid">
        <fgColor rgb="FFD9E1F2"/>
        <bgColor rgb="FFD9E1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1" xfId="0" applyFont="1" applyBorder="1" applyProtection="1">
      <protection hidden="1"/>
    </xf>
    <xf numFmtId="0" fontId="3" fillId="0" borderId="0" xfId="0" applyFont="1" applyFill="1" applyProtection="1"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Protection="1">
      <protection hidden="1"/>
    </xf>
    <xf numFmtId="0" fontId="0" fillId="0" borderId="1" xfId="0" applyFill="1" applyBorder="1" applyAlignment="1" applyProtection="1">
      <alignment horizontal="center" vertical="center"/>
      <protection hidden="1"/>
    </xf>
    <xf numFmtId="0" fontId="0" fillId="0" borderId="1" xfId="0" applyFill="1" applyBorder="1" applyAlignment="1" applyProtection="1">
      <alignment wrapText="1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0" fillId="0" borderId="2" xfId="0" applyFill="1" applyBorder="1" applyProtection="1">
      <protection hidden="1"/>
    </xf>
    <xf numFmtId="0" fontId="0" fillId="0" borderId="0" xfId="0" applyFill="1" applyAlignment="1" applyProtection="1">
      <alignment wrapText="1"/>
      <protection hidden="1"/>
    </xf>
    <xf numFmtId="0" fontId="0" fillId="0" borderId="3" xfId="0" applyFill="1" applyBorder="1" applyProtection="1">
      <protection hidden="1"/>
    </xf>
    <xf numFmtId="0" fontId="0" fillId="0" borderId="3" xfId="0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164" fontId="0" fillId="0" borderId="1" xfId="0" quotePrefix="1" applyNumberFormat="1" applyFill="1" applyBorder="1" applyAlignment="1" applyProtection="1">
      <alignment horizontal="center" vertical="center"/>
      <protection hidden="1"/>
    </xf>
    <xf numFmtId="0" fontId="0" fillId="0" borderId="1" xfId="0" quotePrefix="1" applyFill="1" applyBorder="1" applyAlignment="1" applyProtection="1">
      <alignment horizontal="center" vertical="center"/>
      <protection hidden="1"/>
    </xf>
    <xf numFmtId="164" fontId="0" fillId="0" borderId="1" xfId="0" applyNumberForma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alignment horizontal="center" vertical="center"/>
      <protection hidden="1"/>
    </xf>
    <xf numFmtId="1" fontId="10" fillId="0" borderId="5" xfId="0" applyNumberFormat="1" applyFont="1" applyBorder="1" applyAlignment="1" applyProtection="1">
      <alignment horizontal="center" vertical="center"/>
      <protection locked="0" hidden="1"/>
    </xf>
    <xf numFmtId="0" fontId="11" fillId="0" borderId="0" xfId="0" applyFont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/>
      <protection locked="0" hidden="1"/>
    </xf>
    <xf numFmtId="0" fontId="0" fillId="0" borderId="0" xfId="0" applyBorder="1" applyAlignment="1" applyProtection="1">
      <alignment horizontal="center" vertical="center"/>
      <protection hidden="1"/>
    </xf>
    <xf numFmtId="0" fontId="10" fillId="0" borderId="7" xfId="0" applyFont="1" applyBorder="1" applyAlignment="1" applyProtection="1">
      <alignment horizontal="center" vertical="center"/>
      <protection locked="0" hidden="1"/>
    </xf>
    <xf numFmtId="0" fontId="10" fillId="0" borderId="5" xfId="0" applyFont="1" applyBorder="1" applyAlignment="1" applyProtection="1">
      <alignment horizontal="center" vertical="center"/>
      <protection locked="0" hidden="1"/>
    </xf>
    <xf numFmtId="0" fontId="13" fillId="0" borderId="0" xfId="0" applyFont="1" applyBorder="1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13" fillId="0" borderId="5" xfId="0" applyFont="1" applyBorder="1" applyAlignment="1" applyProtection="1">
      <alignment horizontal="center" vertical="center"/>
      <protection locked="0" hidden="1"/>
    </xf>
    <xf numFmtId="0" fontId="0" fillId="0" borderId="0" xfId="0" applyBorder="1" applyProtection="1"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0" fontId="14" fillId="3" borderId="1" xfId="0" applyFont="1" applyFill="1" applyBorder="1" applyAlignment="1" applyProtection="1">
      <alignment horizontal="center" wrapText="1"/>
      <protection hidden="1"/>
    </xf>
    <xf numFmtId="0" fontId="8" fillId="0" borderId="1" xfId="0" applyFont="1" applyBorder="1" applyAlignment="1" applyProtection="1">
      <alignment horizontal="center"/>
      <protection hidden="1"/>
    </xf>
    <xf numFmtId="0" fontId="8" fillId="0" borderId="1" xfId="0" applyFont="1" applyBorder="1" applyProtection="1">
      <protection locked="0" hidden="1"/>
    </xf>
    <xf numFmtId="0" fontId="8" fillId="0" borderId="1" xfId="0" applyFont="1" applyBorder="1" applyAlignment="1" applyProtection="1">
      <alignment horizontal="center" vertical="center"/>
      <protection locked="0" hidden="1"/>
    </xf>
    <xf numFmtId="0" fontId="8" fillId="0" borderId="1" xfId="0" applyFont="1" applyBorder="1" applyAlignment="1" applyProtection="1">
      <alignment horizontal="center" vertical="center"/>
      <protection hidden="1"/>
    </xf>
    <xf numFmtId="0" fontId="8" fillId="4" borderId="1" xfId="0" applyFont="1" applyFill="1" applyBorder="1" applyAlignment="1" applyProtection="1">
      <alignment horizontal="center"/>
      <protection hidden="1"/>
    </xf>
    <xf numFmtId="0" fontId="8" fillId="4" borderId="1" xfId="0" applyFont="1" applyFill="1" applyBorder="1" applyProtection="1">
      <protection locked="0" hidden="1"/>
    </xf>
    <xf numFmtId="0" fontId="8" fillId="4" borderId="1" xfId="0" applyFont="1" applyFill="1" applyBorder="1" applyAlignment="1" applyProtection="1">
      <alignment horizontal="center" vertical="center"/>
      <protection locked="0" hidden="1"/>
    </xf>
    <xf numFmtId="0" fontId="8" fillId="4" borderId="1" xfId="0" applyFont="1" applyFill="1" applyBorder="1" applyAlignment="1" applyProtection="1">
      <alignment horizontal="center" vertical="center"/>
      <protection hidden="1"/>
    </xf>
    <xf numFmtId="0" fontId="14" fillId="0" borderId="0" xfId="0" applyFont="1" applyProtection="1">
      <protection hidden="1"/>
    </xf>
    <xf numFmtId="0" fontId="14" fillId="3" borderId="1" xfId="0" applyFont="1" applyFill="1" applyBorder="1" applyAlignment="1" applyProtection="1">
      <alignment horizontal="center" vertical="center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5" fillId="0" borderId="5" xfId="0" applyFont="1" applyBorder="1" applyAlignment="1" applyProtection="1">
      <alignment horizontal="center" vertical="center"/>
      <protection hidden="1"/>
    </xf>
    <xf numFmtId="0" fontId="8" fillId="0" borderId="6" xfId="0" applyFont="1" applyBorder="1" applyAlignment="1" applyProtection="1">
      <alignment vertical="center"/>
      <protection hidden="1"/>
    </xf>
    <xf numFmtId="0" fontId="8" fillId="0" borderId="6" xfId="0" applyFont="1" applyBorder="1" applyProtection="1">
      <protection hidden="1"/>
    </xf>
    <xf numFmtId="0" fontId="15" fillId="0" borderId="7" xfId="0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8" xfId="0" applyFont="1" applyBorder="1" applyAlignment="1" applyProtection="1">
      <alignment horizontal="center" vertical="center"/>
      <protection hidden="1"/>
    </xf>
    <xf numFmtId="0" fontId="14" fillId="3" borderId="1" xfId="0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horizontal="center" vertical="center"/>
      <protection hidden="1"/>
    </xf>
    <xf numFmtId="0" fontId="20" fillId="0" borderId="12" xfId="0" applyFont="1" applyBorder="1" applyProtection="1">
      <protection hidden="1"/>
    </xf>
    <xf numFmtId="0" fontId="20" fillId="0" borderId="0" xfId="0" applyFont="1" applyBorder="1" applyAlignment="1" applyProtection="1">
      <alignment horizontal="center" vertical="center"/>
      <protection locked="0" hidden="1"/>
    </xf>
    <xf numFmtId="0" fontId="21" fillId="0" borderId="0" xfId="0" applyFont="1" applyBorder="1" applyProtection="1">
      <protection hidden="1"/>
    </xf>
    <xf numFmtId="0" fontId="21" fillId="0" borderId="8" xfId="0" applyFont="1" applyBorder="1" applyProtection="1">
      <protection hidden="1"/>
    </xf>
    <xf numFmtId="0" fontId="21" fillId="0" borderId="13" xfId="0" applyFont="1" applyBorder="1" applyProtection="1">
      <protection hidden="1"/>
    </xf>
    <xf numFmtId="0" fontId="21" fillId="0" borderId="4" xfId="0" applyFont="1" applyBorder="1" applyProtection="1">
      <protection hidden="1"/>
    </xf>
    <xf numFmtId="0" fontId="21" fillId="0" borderId="5" xfId="0" applyFont="1" applyBorder="1" applyProtection="1">
      <protection hidden="1"/>
    </xf>
    <xf numFmtId="0" fontId="22" fillId="3" borderId="1" xfId="0" applyFont="1" applyFill="1" applyBorder="1" applyAlignment="1" applyProtection="1">
      <alignment horizontal="center"/>
      <protection hidden="1"/>
    </xf>
    <xf numFmtId="0" fontId="21" fillId="0" borderId="1" xfId="0" applyFont="1" applyBorder="1" applyAlignment="1" applyProtection="1">
      <alignment horizontal="left" vertical="center"/>
      <protection hidden="1"/>
    </xf>
    <xf numFmtId="0" fontId="21" fillId="0" borderId="1" xfId="0" applyFont="1" applyBorder="1" applyAlignment="1" applyProtection="1">
      <alignment horizontal="center"/>
      <protection hidden="1"/>
    </xf>
    <xf numFmtId="2" fontId="21" fillId="0" borderId="1" xfId="0" applyNumberFormat="1" applyFont="1" applyBorder="1" applyAlignment="1" applyProtection="1">
      <alignment horizontal="center" vertical="center"/>
      <protection hidden="1"/>
    </xf>
    <xf numFmtId="0" fontId="21" fillId="0" borderId="2" xfId="0" applyFont="1" applyBorder="1" applyProtection="1">
      <protection hidden="1"/>
    </xf>
    <xf numFmtId="0" fontId="21" fillId="0" borderId="6" xfId="0" applyFont="1" applyBorder="1" applyProtection="1">
      <protection hidden="1"/>
    </xf>
    <xf numFmtId="0" fontId="21" fillId="0" borderId="7" xfId="0" applyFont="1" applyBorder="1" applyProtection="1">
      <protection hidden="1"/>
    </xf>
    <xf numFmtId="0" fontId="21" fillId="0" borderId="1" xfId="0" applyFont="1" applyBorder="1" applyAlignment="1" applyProtection="1">
      <alignment horizontal="left" vertical="center" wrapText="1"/>
      <protection hidden="1"/>
    </xf>
    <xf numFmtId="0" fontId="21" fillId="0" borderId="1" xfId="0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 applyProtection="1">
      <alignment horizontal="center" vertical="center" wrapText="1"/>
      <protection hidden="1"/>
    </xf>
    <xf numFmtId="0" fontId="24" fillId="3" borderId="1" xfId="0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 hidden="1"/>
    </xf>
    <xf numFmtId="0" fontId="24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locked="0"/>
    </xf>
    <xf numFmtId="0" fontId="25" fillId="3" borderId="1" xfId="0" applyFont="1" applyFill="1" applyBorder="1" applyAlignment="1" applyProtection="1">
      <alignment horizontal="center" vertical="center" wrapText="1"/>
      <protection hidden="1"/>
    </xf>
    <xf numFmtId="0" fontId="8" fillId="4" borderId="1" xfId="0" applyFont="1" applyFill="1" applyBorder="1" applyProtection="1">
      <protection hidden="1"/>
    </xf>
    <xf numFmtId="0" fontId="21" fillId="4" borderId="1" xfId="0" applyFont="1" applyFill="1" applyBorder="1" applyAlignment="1" applyProtection="1">
      <alignment horizontal="left" vertical="center"/>
      <protection hidden="1"/>
    </xf>
    <xf numFmtId="0" fontId="21" fillId="4" borderId="1" xfId="0" applyFont="1" applyFill="1" applyBorder="1" applyAlignment="1" applyProtection="1">
      <alignment horizontal="center"/>
      <protection hidden="1"/>
    </xf>
    <xf numFmtId="2" fontId="21" fillId="4" borderId="1" xfId="0" applyNumberFormat="1" applyFont="1" applyFill="1" applyBorder="1" applyAlignment="1" applyProtection="1">
      <alignment horizontal="center" vertical="center"/>
      <protection hidden="1"/>
    </xf>
    <xf numFmtId="2" fontId="21" fillId="0" borderId="5" xfId="0" applyNumberFormat="1" applyFont="1" applyFill="1" applyBorder="1" applyAlignment="1" applyProtection="1">
      <alignment horizontal="center" vertical="center"/>
      <protection hidden="1"/>
    </xf>
    <xf numFmtId="2" fontId="21" fillId="0" borderId="14" xfId="0" applyNumberFormat="1" applyFont="1" applyFill="1" applyBorder="1" applyAlignment="1" applyProtection="1">
      <alignment horizontal="center" vertical="center"/>
      <protection hidden="1"/>
    </xf>
    <xf numFmtId="2" fontId="21" fillId="0" borderId="1" xfId="0" applyNumberFormat="1" applyFont="1" applyFill="1" applyBorder="1" applyAlignment="1" applyProtection="1">
      <alignment horizontal="center" vertical="center"/>
      <protection hidden="1"/>
    </xf>
    <xf numFmtId="0" fontId="21" fillId="0" borderId="5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Protection="1">
      <protection locked="0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 vertical="center"/>
      <protection hidden="1"/>
    </xf>
    <xf numFmtId="164" fontId="0" fillId="5" borderId="1" xfId="0" quotePrefix="1" applyNumberFormat="1" applyFill="1" applyBorder="1" applyAlignment="1" applyProtection="1">
      <alignment horizontal="center" vertical="center"/>
      <protection hidden="1"/>
    </xf>
    <xf numFmtId="0" fontId="0" fillId="5" borderId="1" xfId="0" quotePrefix="1" applyFill="1" applyBorder="1" applyAlignment="1" applyProtection="1">
      <alignment horizontal="center" vertical="center"/>
      <protection hidden="1"/>
    </xf>
    <xf numFmtId="164" fontId="0" fillId="5" borderId="1" xfId="0" applyNumberFormat="1" applyFill="1" applyBorder="1" applyAlignment="1" applyProtection="1">
      <alignment horizontal="center" vertical="center"/>
      <protection hidden="1"/>
    </xf>
    <xf numFmtId="0" fontId="1" fillId="5" borderId="0" xfId="0" applyFont="1" applyFill="1" applyAlignment="1" applyProtection="1">
      <alignment horizontal="center" vertical="center"/>
      <protection hidden="1"/>
    </xf>
    <xf numFmtId="0" fontId="0" fillId="5" borderId="0" xfId="0" applyFill="1" applyProtection="1">
      <protection hidden="1"/>
    </xf>
    <xf numFmtId="0" fontId="0" fillId="5" borderId="0" xfId="0" applyFill="1" applyAlignment="1" applyProtection="1">
      <alignment horizontal="center" vertical="center"/>
      <protection hidden="1"/>
    </xf>
    <xf numFmtId="0" fontId="1" fillId="6" borderId="0" xfId="0" applyFont="1" applyFill="1" applyAlignment="1" applyProtection="1">
      <alignment horizontal="center" vertical="center"/>
      <protection hidden="1"/>
    </xf>
    <xf numFmtId="0" fontId="0" fillId="6" borderId="0" xfId="0" applyFill="1" applyProtection="1">
      <protection hidden="1"/>
    </xf>
    <xf numFmtId="0" fontId="0" fillId="6" borderId="0" xfId="0" applyFill="1" applyAlignment="1" applyProtection="1">
      <alignment horizontal="center" vertical="center"/>
      <protection hidden="1"/>
    </xf>
    <xf numFmtId="0" fontId="1" fillId="7" borderId="0" xfId="0" applyFont="1" applyFill="1" applyAlignment="1" applyProtection="1">
      <alignment horizontal="center" vertical="center"/>
      <protection hidden="1"/>
    </xf>
    <xf numFmtId="0" fontId="0" fillId="7" borderId="0" xfId="0" applyFill="1" applyAlignment="1" applyProtection="1">
      <alignment horizontal="center" vertical="center"/>
      <protection hidden="1"/>
    </xf>
    <xf numFmtId="0" fontId="1" fillId="5" borderId="0" xfId="0" applyFont="1" applyFill="1" applyProtection="1">
      <protection hidden="1"/>
    </xf>
    <xf numFmtId="0" fontId="1" fillId="6" borderId="0" xfId="0" applyFont="1" applyFill="1" applyProtection="1">
      <protection hidden="1"/>
    </xf>
    <xf numFmtId="0" fontId="7" fillId="2" borderId="0" xfId="0" applyFont="1" applyFill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left" vertical="center"/>
      <protection hidden="1"/>
    </xf>
    <xf numFmtId="0" fontId="12" fillId="0" borderId="2" xfId="0" applyFont="1" applyBorder="1" applyAlignment="1" applyProtection="1">
      <alignment horizontal="left" vertical="center"/>
      <protection hidden="1"/>
    </xf>
    <xf numFmtId="0" fontId="12" fillId="0" borderId="6" xfId="0" applyFont="1" applyBorder="1" applyAlignment="1" applyProtection="1">
      <alignment horizontal="left" vertical="center"/>
      <protection hidden="1"/>
    </xf>
    <xf numFmtId="0" fontId="9" fillId="0" borderId="6" xfId="0" applyFont="1" applyBorder="1" applyAlignment="1" applyProtection="1">
      <alignment horizontal="left" vertical="center"/>
      <protection hidden="1"/>
    </xf>
    <xf numFmtId="0" fontId="12" fillId="0" borderId="4" xfId="0" applyFont="1" applyBorder="1" applyAlignment="1" applyProtection="1">
      <alignment horizontal="left" vertical="center"/>
      <protection hidden="1"/>
    </xf>
    <xf numFmtId="0" fontId="16" fillId="0" borderId="0" xfId="0" applyFont="1" applyBorder="1" applyAlignment="1" applyProtection="1">
      <alignment horizontal="left" vertical="center"/>
      <protection hidden="1"/>
    </xf>
    <xf numFmtId="0" fontId="7" fillId="2" borderId="0" xfId="0" applyFont="1" applyFill="1" applyBorder="1" applyAlignment="1" applyProtection="1">
      <alignment horizontal="center"/>
      <protection hidden="1"/>
    </xf>
    <xf numFmtId="0" fontId="12" fillId="0" borderId="0" xfId="0" applyFont="1" applyBorder="1" applyAlignment="1" applyProtection="1">
      <alignment horizontal="left" vertical="center"/>
      <protection hidden="1"/>
    </xf>
    <xf numFmtId="0" fontId="20" fillId="0" borderId="2" xfId="0" applyFont="1" applyFill="1" applyBorder="1" applyAlignment="1" applyProtection="1">
      <alignment horizontal="left"/>
      <protection hidden="1"/>
    </xf>
    <xf numFmtId="0" fontId="20" fillId="0" borderId="6" xfId="0" applyFont="1" applyFill="1" applyBorder="1" applyAlignment="1" applyProtection="1">
      <alignment horizontal="left"/>
      <protection hidden="1"/>
    </xf>
    <xf numFmtId="0" fontId="19" fillId="2" borderId="6" xfId="0" applyFont="1" applyFill="1" applyBorder="1" applyAlignment="1" applyProtection="1">
      <alignment horizontal="center" vertical="center"/>
      <protection hidden="1"/>
    </xf>
    <xf numFmtId="0" fontId="21" fillId="0" borderId="2" xfId="0" applyFont="1" applyBorder="1" applyAlignment="1" applyProtection="1">
      <alignment horizontal="left" wrapText="1"/>
      <protection hidden="1"/>
    </xf>
    <xf numFmtId="0" fontId="21" fillId="0" borderId="6" xfId="0" applyFont="1" applyBorder="1" applyAlignment="1" applyProtection="1">
      <alignment horizontal="left" wrapText="1"/>
      <protection hidden="1"/>
    </xf>
    <xf numFmtId="0" fontId="21" fillId="0" borderId="7" xfId="0" applyFont="1" applyBorder="1" applyAlignment="1" applyProtection="1">
      <alignment horizontal="left" wrapText="1"/>
      <protection hidden="1"/>
    </xf>
    <xf numFmtId="0" fontId="20" fillId="0" borderId="14" xfId="0" applyFont="1" applyFill="1" applyBorder="1" applyAlignment="1" applyProtection="1">
      <alignment wrapText="1"/>
      <protection hidden="1"/>
    </xf>
    <xf numFmtId="0" fontId="20" fillId="0" borderId="14" xfId="0" applyFont="1" applyFill="1" applyBorder="1" applyProtection="1">
      <protection hidden="1"/>
    </xf>
    <xf numFmtId="0" fontId="20" fillId="0" borderId="1" xfId="0" applyFont="1" applyFill="1" applyBorder="1" applyAlignment="1" applyProtection="1">
      <alignment wrapText="1"/>
      <protection hidden="1"/>
    </xf>
    <xf numFmtId="0" fontId="20" fillId="0" borderId="1" xfId="0" applyFont="1" applyFill="1" applyBorder="1" applyProtection="1">
      <protection hidden="1"/>
    </xf>
    <xf numFmtId="0" fontId="20" fillId="0" borderId="2" xfId="0" applyFont="1" applyFill="1" applyBorder="1" applyAlignment="1" applyProtection="1">
      <alignment horizontal="left" wrapText="1"/>
      <protection hidden="1"/>
    </xf>
    <xf numFmtId="0" fontId="20" fillId="0" borderId="6" xfId="0" applyFont="1" applyFill="1" applyBorder="1" applyAlignment="1" applyProtection="1">
      <alignment horizontal="left" wrapText="1"/>
      <protection hidden="1"/>
    </xf>
    <xf numFmtId="0" fontId="19" fillId="2" borderId="0" xfId="0" applyFont="1" applyFill="1" applyAlignment="1" applyProtection="1">
      <alignment horizontal="center" vertical="center"/>
      <protection hidden="1"/>
    </xf>
    <xf numFmtId="0" fontId="20" fillId="0" borderId="9" xfId="0" applyFont="1" applyBorder="1" applyAlignment="1" applyProtection="1">
      <alignment horizontal="left" wrapText="1"/>
      <protection hidden="1"/>
    </xf>
    <xf numFmtId="0" fontId="20" fillId="0" borderId="10" xfId="0" applyFont="1" applyBorder="1" applyAlignment="1" applyProtection="1">
      <alignment horizontal="left" wrapText="1"/>
      <protection hidden="1"/>
    </xf>
    <xf numFmtId="0" fontId="20" fillId="0" borderId="11" xfId="0" applyFont="1" applyBorder="1" applyAlignment="1" applyProtection="1">
      <alignment horizontal="left" wrapText="1"/>
      <protection hidden="1"/>
    </xf>
    <xf numFmtId="0" fontId="20" fillId="0" borderId="12" xfId="0" applyFont="1" applyBorder="1" applyAlignment="1" applyProtection="1">
      <alignment horizontal="left" wrapText="1"/>
      <protection hidden="1"/>
    </xf>
    <xf numFmtId="0" fontId="20" fillId="0" borderId="0" xfId="0" applyFont="1" applyBorder="1" applyAlignment="1" applyProtection="1">
      <alignment horizontal="left" wrapText="1"/>
      <protection hidden="1"/>
    </xf>
    <xf numFmtId="0" fontId="20" fillId="0" borderId="8" xfId="0" applyFont="1" applyBorder="1" applyAlignment="1" applyProtection="1">
      <alignment horizontal="left" wrapText="1"/>
      <protection hidden="1"/>
    </xf>
    <xf numFmtId="0" fontId="22" fillId="3" borderId="1" xfId="0" applyFont="1" applyFill="1" applyBorder="1" applyAlignment="1" applyProtection="1">
      <alignment horizontal="center" vertical="center" wrapText="1"/>
      <protection hidden="1"/>
    </xf>
    <xf numFmtId="0" fontId="21" fillId="0" borderId="1" xfId="0" applyFont="1" applyBorder="1" applyProtection="1">
      <protection hidden="1"/>
    </xf>
    <xf numFmtId="0" fontId="22" fillId="3" borderId="1" xfId="0" applyFont="1" applyFill="1" applyBorder="1" applyAlignment="1" applyProtection="1">
      <alignment horizontal="center"/>
      <protection hidden="1"/>
    </xf>
    <xf numFmtId="0" fontId="23" fillId="2" borderId="0" xfId="0" applyFont="1" applyFill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EBF6F9"/>
      <color rgb="FFFEF4E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C46"/>
  <sheetViews>
    <sheetView topLeftCell="XFD1" workbookViewId="0">
      <selection activeCell="U1" sqref="U1:XFD1048576"/>
    </sheetView>
  </sheetViews>
  <sheetFormatPr defaultColWidth="0" defaultRowHeight="14.6" x14ac:dyDescent="0.4"/>
  <cols>
    <col min="1" max="1" width="55.23046875" hidden="1" customWidth="1"/>
    <col min="2" max="2" width="9.23046875" hidden="1" customWidth="1"/>
    <col min="3" max="3" width="15.84375" hidden="1" customWidth="1"/>
    <col min="4" max="4" width="9.23046875" hidden="1" customWidth="1"/>
    <col min="5" max="5" width="10.53515625" hidden="1" customWidth="1"/>
    <col min="6" max="12" width="9.23046875" hidden="1" customWidth="1"/>
    <col min="13" max="13" width="19.07421875" hidden="1" customWidth="1"/>
    <col min="14" max="20" width="0" hidden="1" customWidth="1"/>
    <col min="21" max="16384" width="9.23046875" hidden="1"/>
  </cols>
  <sheetData>
    <row r="1" spans="1:29" x14ac:dyDescent="0.4">
      <c r="A1" s="1"/>
      <c r="B1" s="1" t="s">
        <v>0</v>
      </c>
      <c r="C1" s="1" t="s">
        <v>1</v>
      </c>
      <c r="D1" s="105" t="s">
        <v>2</v>
      </c>
      <c r="E1" s="113" t="s">
        <v>16</v>
      </c>
      <c r="F1" s="108" t="s">
        <v>3</v>
      </c>
      <c r="G1" s="114" t="s">
        <v>17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11" t="s">
        <v>12</v>
      </c>
      <c r="Q1" s="111" t="s">
        <v>13</v>
      </c>
      <c r="R1" s="105" t="s">
        <v>14</v>
      </c>
      <c r="S1" s="113" t="s">
        <v>18</v>
      </c>
      <c r="T1" s="1" t="s">
        <v>15</v>
      </c>
      <c r="U1" s="2"/>
      <c r="V1" s="2"/>
      <c r="W1" s="2"/>
      <c r="X1" s="2"/>
      <c r="Y1" s="2"/>
      <c r="AC1" s="2"/>
    </row>
    <row r="2" spans="1:29" x14ac:dyDescent="0.4">
      <c r="A2" s="2" t="s">
        <v>19</v>
      </c>
      <c r="B2" s="3" t="s">
        <v>19</v>
      </c>
      <c r="C2" s="3" t="s">
        <v>19</v>
      </c>
      <c r="D2" s="107" t="s">
        <v>19</v>
      </c>
      <c r="E2" s="106" t="s">
        <v>19</v>
      </c>
      <c r="F2" s="110" t="s">
        <v>19</v>
      </c>
      <c r="G2" s="109" t="s">
        <v>19</v>
      </c>
      <c r="H2" s="3">
        <v>1</v>
      </c>
      <c r="I2" s="3">
        <v>0</v>
      </c>
      <c r="J2" s="3">
        <v>20</v>
      </c>
      <c r="K2" s="3">
        <v>-20</v>
      </c>
      <c r="L2" s="3">
        <v>40</v>
      </c>
      <c r="M2" s="3" t="s">
        <v>20</v>
      </c>
      <c r="N2" s="3">
        <v>12</v>
      </c>
      <c r="O2" s="3" t="s">
        <v>21</v>
      </c>
      <c r="P2" s="112" t="s">
        <v>22</v>
      </c>
      <c r="Q2" s="112" t="s">
        <v>23</v>
      </c>
      <c r="R2" s="107" t="s">
        <v>19</v>
      </c>
      <c r="S2" s="106" t="s">
        <v>19</v>
      </c>
      <c r="T2" s="3" t="s">
        <v>24</v>
      </c>
      <c r="U2" s="2"/>
      <c r="V2" s="2"/>
      <c r="W2" s="2"/>
      <c r="X2" s="2"/>
      <c r="Y2" s="2"/>
      <c r="AC2" s="2"/>
    </row>
    <row r="3" spans="1:29" x14ac:dyDescent="0.4">
      <c r="A3" s="2" t="s">
        <v>25</v>
      </c>
      <c r="B3" s="3" t="s">
        <v>26</v>
      </c>
      <c r="C3" s="3" t="s">
        <v>27</v>
      </c>
      <c r="D3" s="107" t="s">
        <v>28</v>
      </c>
      <c r="E3" s="106" t="s">
        <v>52</v>
      </c>
      <c r="F3" s="110" t="s">
        <v>29</v>
      </c>
      <c r="G3" s="109" t="s">
        <v>36</v>
      </c>
      <c r="H3" s="3">
        <v>2</v>
      </c>
      <c r="I3" s="3">
        <v>1</v>
      </c>
      <c r="J3" s="3">
        <v>30</v>
      </c>
      <c r="K3" s="3">
        <v>-10</v>
      </c>
      <c r="L3" s="3">
        <v>45</v>
      </c>
      <c r="M3" s="3" t="s">
        <v>30</v>
      </c>
      <c r="N3" s="3">
        <v>24</v>
      </c>
      <c r="O3" s="3" t="s">
        <v>31</v>
      </c>
      <c r="P3" s="112" t="s">
        <v>32</v>
      </c>
      <c r="Q3" s="112" t="s">
        <v>33</v>
      </c>
      <c r="R3" s="107" t="s">
        <v>28</v>
      </c>
      <c r="S3" s="106" t="s">
        <v>52</v>
      </c>
      <c r="T3" s="3" t="s">
        <v>34</v>
      </c>
      <c r="U3" s="2"/>
      <c r="V3" s="2"/>
      <c r="W3" s="2"/>
      <c r="X3" s="2"/>
      <c r="Y3" s="2"/>
      <c r="AC3" s="2"/>
    </row>
    <row r="4" spans="1:29" x14ac:dyDescent="0.4">
      <c r="A4" s="2" t="s">
        <v>37</v>
      </c>
      <c r="B4" s="3"/>
      <c r="C4" s="3"/>
      <c r="D4" s="107" t="s">
        <v>38</v>
      </c>
      <c r="E4" s="106" t="s">
        <v>57</v>
      </c>
      <c r="F4" s="110" t="s">
        <v>39</v>
      </c>
      <c r="G4" s="109" t="s">
        <v>53</v>
      </c>
      <c r="H4" s="3">
        <v>4</v>
      </c>
      <c r="I4" s="3">
        <v>3</v>
      </c>
      <c r="J4" s="3">
        <v>41</v>
      </c>
      <c r="K4" s="3"/>
      <c r="L4" s="3"/>
      <c r="M4" s="3"/>
      <c r="N4" s="3">
        <v>48</v>
      </c>
      <c r="O4" s="3"/>
      <c r="P4" s="112" t="s">
        <v>40</v>
      </c>
      <c r="Q4" s="112" t="s">
        <v>41</v>
      </c>
      <c r="R4" s="107" t="s">
        <v>38</v>
      </c>
      <c r="S4" s="106" t="s">
        <v>57</v>
      </c>
      <c r="T4" s="2"/>
      <c r="U4" s="2"/>
      <c r="V4" s="2"/>
      <c r="W4" s="2"/>
      <c r="X4" s="2"/>
      <c r="Y4" s="2"/>
      <c r="AC4" s="2"/>
    </row>
    <row r="5" spans="1:29" x14ac:dyDescent="0.4">
      <c r="A5" s="2" t="s">
        <v>44</v>
      </c>
      <c r="B5" s="3"/>
      <c r="C5" s="3"/>
      <c r="D5" s="107" t="s">
        <v>45</v>
      </c>
      <c r="E5" s="106" t="s">
        <v>35</v>
      </c>
      <c r="F5" s="110" t="s">
        <v>46</v>
      </c>
      <c r="G5" s="109" t="s">
        <v>61</v>
      </c>
      <c r="H5" s="3">
        <v>7</v>
      </c>
      <c r="I5" s="3"/>
      <c r="J5" s="3">
        <v>54</v>
      </c>
      <c r="K5" s="3"/>
      <c r="L5" s="3"/>
      <c r="M5" s="3"/>
      <c r="N5" s="3"/>
      <c r="O5" s="3"/>
      <c r="P5" s="3"/>
      <c r="Q5" s="3"/>
      <c r="R5" s="107" t="s">
        <v>45</v>
      </c>
      <c r="S5" s="106" t="s">
        <v>35</v>
      </c>
      <c r="T5" s="2"/>
      <c r="U5" s="2"/>
      <c r="V5" s="2"/>
      <c r="W5" s="2"/>
      <c r="X5" s="2"/>
      <c r="Y5" s="2"/>
      <c r="AC5" s="2"/>
    </row>
    <row r="6" spans="1:29" x14ac:dyDescent="0.4">
      <c r="A6" s="2" t="s">
        <v>49</v>
      </c>
      <c r="B6" s="3"/>
      <c r="C6" s="3"/>
      <c r="D6" s="107" t="s">
        <v>50</v>
      </c>
      <c r="E6" s="106" t="s">
        <v>47</v>
      </c>
      <c r="F6" s="110" t="s">
        <v>51</v>
      </c>
      <c r="G6" s="109" t="s">
        <v>58</v>
      </c>
      <c r="H6" s="3"/>
      <c r="I6" s="3"/>
      <c r="J6" s="3"/>
      <c r="K6" s="3"/>
      <c r="L6" s="3"/>
      <c r="M6" s="3"/>
      <c r="N6" s="3"/>
      <c r="O6" s="3"/>
      <c r="P6" s="3"/>
      <c r="Q6" s="3"/>
      <c r="R6" s="107" t="s">
        <v>50</v>
      </c>
      <c r="S6" s="106" t="s">
        <v>47</v>
      </c>
      <c r="T6" s="2"/>
      <c r="U6" s="2"/>
      <c r="V6" s="2"/>
      <c r="W6" s="2"/>
      <c r="X6" s="2"/>
      <c r="Y6" s="2"/>
      <c r="AC6" s="2"/>
    </row>
    <row r="7" spans="1:29" x14ac:dyDescent="0.4">
      <c r="A7" s="2" t="s">
        <v>54</v>
      </c>
      <c r="B7" s="3"/>
      <c r="C7" s="3"/>
      <c r="D7" s="107" t="s">
        <v>55</v>
      </c>
      <c r="E7" s="106" t="s">
        <v>42</v>
      </c>
      <c r="F7" s="110" t="s">
        <v>56</v>
      </c>
      <c r="G7" s="109" t="s">
        <v>48</v>
      </c>
      <c r="H7" s="2"/>
      <c r="I7" s="3"/>
      <c r="J7" s="3"/>
      <c r="K7" s="3"/>
      <c r="L7" s="3"/>
      <c r="M7" s="3"/>
      <c r="N7" s="3"/>
      <c r="O7" s="3"/>
      <c r="P7" s="3"/>
      <c r="Q7" s="3"/>
      <c r="R7" s="107" t="s">
        <v>55</v>
      </c>
      <c r="S7" s="106" t="s">
        <v>42</v>
      </c>
      <c r="T7" s="2"/>
      <c r="U7" s="2"/>
      <c r="V7" s="2"/>
      <c r="W7" s="2"/>
      <c r="X7" s="2"/>
      <c r="Y7" s="2"/>
      <c r="AC7" s="2"/>
    </row>
    <row r="8" spans="1:29" x14ac:dyDescent="0.4">
      <c r="A8" s="2" t="s">
        <v>59</v>
      </c>
      <c r="B8" s="3"/>
      <c r="C8" s="3"/>
      <c r="D8" s="2"/>
      <c r="E8" s="2"/>
      <c r="F8" s="110" t="s">
        <v>60</v>
      </c>
      <c r="G8" s="109" t="s">
        <v>43</v>
      </c>
      <c r="H8" s="3"/>
      <c r="I8" s="3"/>
      <c r="J8" s="3"/>
      <c r="K8" s="3"/>
      <c r="L8" s="3"/>
      <c r="M8" s="3"/>
      <c r="N8" s="3"/>
      <c r="O8" s="3"/>
      <c r="P8" s="3"/>
      <c r="Q8" s="3"/>
      <c r="R8" s="2"/>
      <c r="S8" s="2"/>
      <c r="T8" s="2"/>
      <c r="U8" s="2"/>
      <c r="V8" s="2"/>
      <c r="W8" s="2"/>
      <c r="X8" s="2"/>
      <c r="Y8" s="2"/>
      <c r="Z8" s="2"/>
      <c r="AB8" s="2"/>
      <c r="AC8" s="2"/>
    </row>
    <row r="9" spans="1:29" x14ac:dyDescent="0.4">
      <c r="A9" s="2" t="s">
        <v>62</v>
      </c>
      <c r="B9" s="3"/>
      <c r="C9" s="3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x14ac:dyDescent="0.4">
      <c r="A10" s="2" t="s">
        <v>63</v>
      </c>
      <c r="B10" s="3"/>
      <c r="C10" s="3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x14ac:dyDescent="0.4">
      <c r="A11" s="2" t="s">
        <v>64</v>
      </c>
      <c r="B11" s="3"/>
      <c r="C11" s="3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x14ac:dyDescent="0.4">
      <c r="A12" s="2" t="s">
        <v>65</v>
      </c>
      <c r="B12" s="3"/>
      <c r="C12" s="3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x14ac:dyDescent="0.4">
      <c r="A13" s="2" t="s">
        <v>66</v>
      </c>
      <c r="B13" s="3"/>
      <c r="C13" s="3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x14ac:dyDescent="0.4">
      <c r="A14" s="2" t="s">
        <v>67</v>
      </c>
      <c r="B14" s="3"/>
      <c r="C14" s="3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x14ac:dyDescent="0.4">
      <c r="A15" s="2" t="s">
        <v>68</v>
      </c>
      <c r="B15" s="3"/>
      <c r="C15" s="3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x14ac:dyDescent="0.4">
      <c r="A16" s="2" t="s">
        <v>69</v>
      </c>
      <c r="B16" s="3"/>
      <c r="C16" s="3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x14ac:dyDescent="0.4">
      <c r="A17" s="2" t="s">
        <v>70</v>
      </c>
      <c r="B17" s="3"/>
      <c r="C17" s="3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x14ac:dyDescent="0.4">
      <c r="A18" s="2" t="s">
        <v>71</v>
      </c>
      <c r="B18" s="3"/>
      <c r="C18" s="3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x14ac:dyDescent="0.4">
      <c r="A19" s="2" t="s">
        <v>72</v>
      </c>
      <c r="B19" s="3"/>
      <c r="C19" s="3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x14ac:dyDescent="0.4">
      <c r="A20" s="2" t="s">
        <v>73</v>
      </c>
      <c r="B20" s="3"/>
      <c r="C20" s="3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x14ac:dyDescent="0.4">
      <c r="A21" s="2" t="s">
        <v>74</v>
      </c>
      <c r="B21" s="3"/>
      <c r="C21" s="3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x14ac:dyDescent="0.4">
      <c r="A22" s="2" t="s">
        <v>75</v>
      </c>
      <c r="B22" s="3"/>
      <c r="C22" s="3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x14ac:dyDescent="0.4">
      <c r="A23" s="2" t="s">
        <v>76</v>
      </c>
      <c r="B23" s="3"/>
      <c r="C23" s="3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x14ac:dyDescent="0.4">
      <c r="A24" s="2" t="s">
        <v>77</v>
      </c>
      <c r="B24" s="3"/>
      <c r="C24" s="3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x14ac:dyDescent="0.4">
      <c r="A25" s="2" t="s">
        <v>78</v>
      </c>
      <c r="B25" s="3"/>
      <c r="C25" s="3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x14ac:dyDescent="0.4">
      <c r="A26" s="2" t="s">
        <v>79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x14ac:dyDescent="0.4">
      <c r="A27" s="2" t="s">
        <v>80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x14ac:dyDescent="0.4">
      <c r="A28" s="2" t="s">
        <v>81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x14ac:dyDescent="0.4">
      <c r="A29" s="2" t="s">
        <v>82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x14ac:dyDescent="0.4">
      <c r="A30" s="2" t="s">
        <v>83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x14ac:dyDescent="0.4">
      <c r="A31" s="2" t="s">
        <v>84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x14ac:dyDescent="0.4">
      <c r="A32" s="2" t="s">
        <v>85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x14ac:dyDescent="0.4">
      <c r="A33" s="2" t="s">
        <v>86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x14ac:dyDescent="0.4">
      <c r="A34" s="2" t="s">
        <v>87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x14ac:dyDescent="0.4">
      <c r="A35" s="2" t="s">
        <v>88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x14ac:dyDescent="0.4">
      <c r="A36" s="2" t="s">
        <v>89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x14ac:dyDescent="0.4">
      <c r="A37" s="2" t="s">
        <v>90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x14ac:dyDescent="0.4">
      <c r="A38" s="2" t="s">
        <v>91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x14ac:dyDescent="0.4">
      <c r="A39" s="2" t="s">
        <v>92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x14ac:dyDescent="0.4">
      <c r="A40" s="2" t="s">
        <v>93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x14ac:dyDescent="0.4">
      <c r="A41" s="2" t="s">
        <v>94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x14ac:dyDescent="0.4">
      <c r="A42" s="2" t="s">
        <v>95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x14ac:dyDescent="0.4">
      <c r="A43" s="2" t="s">
        <v>96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x14ac:dyDescent="0.4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x14ac:dyDescent="0.4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x14ac:dyDescent="0.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</sheetData>
  <sheetProtection password="C6A9" sheet="1" objects="1" scenarios="1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50"/>
  <sheetViews>
    <sheetView topLeftCell="XFD1" workbookViewId="0">
      <selection sqref="A1:XFD1048576"/>
    </sheetView>
  </sheetViews>
  <sheetFormatPr defaultColWidth="0" defaultRowHeight="14.6" x14ac:dyDescent="0.4"/>
  <cols>
    <col min="1" max="1" width="29.61328125" hidden="1" customWidth="1"/>
    <col min="2" max="3" width="9.23046875" hidden="1" customWidth="1"/>
    <col min="4" max="16384" width="9.23046875" style="86" hidden="1"/>
  </cols>
  <sheetData>
    <row r="1" spans="1:3" x14ac:dyDescent="0.4">
      <c r="A1" s="4" t="s">
        <v>99</v>
      </c>
      <c r="B1" s="5"/>
      <c r="C1" s="6"/>
    </row>
    <row r="2" spans="1:3" x14ac:dyDescent="0.4">
      <c r="A2" s="7" t="str">
        <f>IFERROR(INDEX(Устройства!$B$2:$B$48,MATCH(C2,Устройства!$L$2:$L$48,0)),"")</f>
        <v>С2000М исп.02</v>
      </c>
      <c r="B2" s="5"/>
      <c r="C2" s="6">
        <v>1</v>
      </c>
    </row>
    <row r="3" spans="1:3" x14ac:dyDescent="0.4">
      <c r="A3" s="7" t="str">
        <f>IFERROR(INDEX(Устройства!$B$2:$B$48,MATCH(C3,Устройства!$L$2:$L$48,0)),"")</f>
        <v>С2000-БИ 2RS485</v>
      </c>
      <c r="B3" s="5"/>
      <c r="C3" s="6">
        <v>2</v>
      </c>
    </row>
    <row r="4" spans="1:3" x14ac:dyDescent="0.4">
      <c r="A4" s="7" t="str">
        <f>IFERROR(INDEX(Устройства!$B$2:$B$48,MATCH(C4,Устройства!$L$2:$L$48,0)),"")</f>
        <v>С2000-БИ исп.02 2RS485</v>
      </c>
      <c r="B4" s="5"/>
      <c r="C4" s="6">
        <v>3</v>
      </c>
    </row>
    <row r="5" spans="1:3" x14ac:dyDescent="0.4">
      <c r="A5" s="7" t="str">
        <f>IFERROR(INDEX(Устройства!$B$2:$B$48,MATCH(C5,Устройства!$L$2:$L$48,0)),"")</f>
        <v>С2000-БКИ 2RS485</v>
      </c>
      <c r="B5" s="5"/>
      <c r="C5" s="6">
        <v>4</v>
      </c>
    </row>
    <row r="6" spans="1:3" x14ac:dyDescent="0.4">
      <c r="A6" s="7" t="str">
        <f>IFERROR(INDEX(Устройства!$B$2:$B$48,MATCH(C6,Устройства!$L$2:$L$48,0)),"")</f>
        <v>С2000-КДЛ-2И исп.01</v>
      </c>
      <c r="B6" s="5"/>
      <c r="C6" s="6">
        <v>5</v>
      </c>
    </row>
    <row r="7" spans="1:3" x14ac:dyDescent="0.4">
      <c r="A7" s="7" t="str">
        <f>IFERROR(INDEX(Устройства!$B$2:$B$48,MATCH(C7,Устройства!$L$2:$L$48,0)),"")</f>
        <v>С2000-КДЛ</v>
      </c>
      <c r="B7" s="5"/>
      <c r="C7" s="6">
        <v>6</v>
      </c>
    </row>
    <row r="8" spans="1:3" x14ac:dyDescent="0.4">
      <c r="A8" s="7" t="str">
        <f>IFERROR(INDEX(Устройства!$B$2:$B$48,MATCH(C8,Устройства!$L$2:$L$48,0)),"")</f>
        <v>С2000-ОСТ</v>
      </c>
      <c r="B8" s="5"/>
      <c r="C8" s="6">
        <v>7</v>
      </c>
    </row>
    <row r="9" spans="1:3" x14ac:dyDescent="0.4">
      <c r="A9" s="7" t="str">
        <f>IFERROR(INDEX(Устройства!$B$2:$B$48,MATCH(C9,Устройства!$L$2:$L$48,0)),"")</f>
        <v>С2000-ОПЗ</v>
      </c>
      <c r="B9" s="8"/>
      <c r="C9" s="6">
        <v>8</v>
      </c>
    </row>
    <row r="10" spans="1:3" x14ac:dyDescent="0.4">
      <c r="A10" s="7" t="str">
        <f>IFERROR(INDEX(Устройства!$B$2:$B$48,MATCH(C10,Устройства!$L$2:$L$48,0)),"")</f>
        <v>С2000-БОС</v>
      </c>
      <c r="B10" s="5"/>
      <c r="C10" s="6">
        <v>9</v>
      </c>
    </row>
    <row r="11" spans="1:3" x14ac:dyDescent="0.4">
      <c r="A11" s="7" t="str">
        <f>IFERROR(INDEX(Устройства!$B$2:$B$48,MATCH(C11,Устройства!$L$2:$L$48,0)),"")</f>
        <v>С2000-СП4/24</v>
      </c>
      <c r="B11" s="5"/>
      <c r="C11" s="6">
        <v>10</v>
      </c>
    </row>
    <row r="12" spans="1:3" x14ac:dyDescent="0.4">
      <c r="A12" s="7" t="str">
        <f>IFERROR(INDEX(Устройства!$B$2:$B$48,MATCH(C12,Устройства!$L$2:$L$48,0)),"")</f>
        <v>С2000-СП4/24 исп.01</v>
      </c>
      <c r="B12" s="5"/>
      <c r="C12" s="6">
        <v>11</v>
      </c>
    </row>
    <row r="13" spans="1:3" x14ac:dyDescent="0.4">
      <c r="A13" s="7" t="str">
        <f>IFERROR(INDEX(Устройства!$B$2:$B$48,MATCH(C13,Устройства!$L$2:$L$48,0)),"")</f>
        <v>БРИЗ-УС</v>
      </c>
      <c r="B13" s="5"/>
      <c r="C13" s="6">
        <v>12</v>
      </c>
    </row>
    <row r="14" spans="1:3" x14ac:dyDescent="0.4">
      <c r="A14" s="7" t="str">
        <f>IFERROR(INDEX(Устройства!$B$2:$B$48,MATCH(C14,Устройства!$L$2:$L$48,0)),"")</f>
        <v>С2000Р-АРР125</v>
      </c>
      <c r="B14" s="5"/>
      <c r="C14" s="6">
        <v>13</v>
      </c>
    </row>
    <row r="15" spans="1:3" x14ac:dyDescent="0.4">
      <c r="A15" s="7" t="str">
        <f>IFERROR(INDEX(Устройства!$B$2:$B$48,MATCH(C15,Устройства!$L$2:$L$48,0)),"")</f>
        <v>С2000Р-РР</v>
      </c>
      <c r="B15" s="5"/>
      <c r="C15" s="6">
        <v>14</v>
      </c>
    </row>
    <row r="16" spans="1:3" x14ac:dyDescent="0.4">
      <c r="A16" s="7" t="str">
        <f>IFERROR(INDEX(Устройства!$B$2:$B$48,MATCH(C16,Устройства!$L$2:$L$48,0)),"")</f>
        <v>С2000Р-ОСТ-24</v>
      </c>
      <c r="B16" s="5"/>
      <c r="C16" s="6">
        <v>15</v>
      </c>
    </row>
    <row r="17" spans="1:3" x14ac:dyDescent="0.4">
      <c r="A17" s="7" t="str">
        <f>IFERROR(INDEX(Устройства!$B$2:$B$48,MATCH(C17,Устройства!$L$2:$L$48,0)),"")</f>
        <v>Сигнал-10 2RS485</v>
      </c>
      <c r="B17" s="5"/>
      <c r="C17" s="6">
        <v>16</v>
      </c>
    </row>
    <row r="18" spans="1:3" x14ac:dyDescent="0.4">
      <c r="A18" s="7" t="str">
        <f>IFERROR(INDEX(Устройства!$B$2:$B$48,MATCH(C18,Устройства!$L$2:$L$48,0)),"")</f>
        <v>Сигнал-20М</v>
      </c>
      <c r="B18" s="5"/>
      <c r="C18" s="6">
        <v>17</v>
      </c>
    </row>
    <row r="19" spans="1:3" x14ac:dyDescent="0.4">
      <c r="A19" s="7" t="str">
        <f>IFERROR(INDEX(Устройства!$B$2:$B$48,MATCH(C19,Устройства!$L$2:$L$48,0)),"")</f>
        <v>Сигнал-20П</v>
      </c>
      <c r="B19" s="5"/>
      <c r="C19" s="6">
        <v>18</v>
      </c>
    </row>
    <row r="20" spans="1:3" x14ac:dyDescent="0.4">
      <c r="A20" s="7" t="str">
        <f>IFERROR(INDEX(Устройства!$B$2:$B$48,MATCH(C20,Устройства!$L$2:$L$48,0)),"")</f>
        <v>Сигнал-20П исп. 01</v>
      </c>
      <c r="B20" s="5"/>
      <c r="C20" s="6">
        <v>19</v>
      </c>
    </row>
    <row r="21" spans="1:3" x14ac:dyDescent="0.4">
      <c r="A21" s="7" t="str">
        <f>IFERROR(INDEX(Устройства!$B$2:$B$48,MATCH(C21,Устройства!$L$2:$L$48,0)),"")</f>
        <v>С2000-4</v>
      </c>
      <c r="B21" s="5"/>
      <c r="C21" s="6">
        <v>20</v>
      </c>
    </row>
    <row r="22" spans="1:3" x14ac:dyDescent="0.4">
      <c r="A22" s="7" t="str">
        <f>IFERROR(INDEX(Устройства!$B$2:$B$48,MATCH(C22,Устройства!$L$2:$L$48,0)),"")</f>
        <v>С2000-СП1</v>
      </c>
      <c r="B22" s="5"/>
      <c r="C22" s="6">
        <v>21</v>
      </c>
    </row>
    <row r="23" spans="1:3" x14ac:dyDescent="0.4">
      <c r="A23" s="7" t="str">
        <f>IFERROR(INDEX(Устройства!$B$2:$B$48,MATCH(C23,Устройства!$L$2:$L$48,0)),"")</f>
        <v>С2000-СП1 исп.01</v>
      </c>
      <c r="B23" s="5"/>
      <c r="C23" s="6">
        <v>22</v>
      </c>
    </row>
    <row r="24" spans="1:3" x14ac:dyDescent="0.4">
      <c r="A24" s="7" t="str">
        <f>IFERROR(INDEX(Устройства!$B$2:$B$48,MATCH(C24,Устройства!$L$2:$L$48,0)),"")</f>
        <v>С2000-КПБ</v>
      </c>
      <c r="B24" s="5"/>
      <c r="C24" s="6">
        <v>23</v>
      </c>
    </row>
    <row r="25" spans="1:3" x14ac:dyDescent="0.4">
      <c r="A25" s="7" t="str">
        <f>IFERROR(INDEX(Устройства!$B$2:$B$48,MATCH(C25,Устройства!$L$2:$L$48,0)),"")</f>
        <v>С2000-КПБ 2RS485</v>
      </c>
      <c r="B25" s="5"/>
      <c r="C25" s="6">
        <v>24</v>
      </c>
    </row>
    <row r="26" spans="1:3" x14ac:dyDescent="0.4">
      <c r="A26" s="7" t="str">
        <f>IFERROR(INDEX(Устройства!$B$2:$B$48,MATCH(C26,Устройства!$L$2:$L$48,0)),"")</f>
        <v>УК-ВК исп.10</v>
      </c>
      <c r="B26" s="5"/>
      <c r="C26" s="6">
        <v>25</v>
      </c>
    </row>
    <row r="27" spans="1:3" x14ac:dyDescent="0.4">
      <c r="A27" s="7" t="str">
        <f>IFERROR(INDEX(Устройства!$B$2:$B$48,MATCH(C27,Устройства!$L$2:$L$48,0)),"")</f>
        <v>УК-ВК исп.11</v>
      </c>
      <c r="B27" s="5"/>
      <c r="C27" s="6">
        <v>26</v>
      </c>
    </row>
    <row r="28" spans="1:3" x14ac:dyDescent="0.4">
      <c r="A28" s="7" t="str">
        <f>IFERROR(INDEX(Устройства!$B$2:$B$48,MATCH(C28,Устройства!$L$2:$L$48,0)),"")</f>
        <v>УК-ВК исп.12</v>
      </c>
      <c r="B28" s="5"/>
      <c r="C28" s="6">
        <v>27</v>
      </c>
    </row>
    <row r="29" spans="1:3" x14ac:dyDescent="0.4">
      <c r="A29" s="7" t="str">
        <f>IFERROR(INDEX(Устройства!$B$2:$B$48,MATCH(C29,Устройства!$L$2:$L$48,0)),"")</f>
        <v>УК-ВК исп.13</v>
      </c>
      <c r="B29" s="5"/>
      <c r="C29" s="6">
        <v>28</v>
      </c>
    </row>
    <row r="30" spans="1:3" x14ac:dyDescent="0.4">
      <c r="A30" s="7" t="str">
        <f>IFERROR(INDEX(Устройства!$B$2:$B$48,MATCH(C30,Устройства!$L$2:$L$48,0)),"")</f>
        <v>Рупор исп.02 2RS485</v>
      </c>
      <c r="B30" s="5"/>
      <c r="C30" s="6">
        <v>29</v>
      </c>
    </row>
    <row r="31" spans="1:3" x14ac:dyDescent="0.4">
      <c r="A31" s="7" t="str">
        <f>IFERROR(INDEX(Устройства!$B$2:$B$48,MATCH(C31,Устройства!$L$2:$L$48,0)),"")</f>
        <v>Микрофонная консоль-20</v>
      </c>
      <c r="B31" s="5"/>
      <c r="C31" s="6">
        <v>30</v>
      </c>
    </row>
    <row r="32" spans="1:3" x14ac:dyDescent="0.4">
      <c r="A32" s="7" t="str">
        <f>IFERROR(INDEX(Устройства!$B$2:$B$48,MATCH(C32,Устройства!$L$2:$L$48,0)),"")</f>
        <v>Рупор-ДБ исп.02</v>
      </c>
      <c r="B32" s="5"/>
      <c r="C32" s="6">
        <v>31</v>
      </c>
    </row>
    <row r="33" spans="1:3" x14ac:dyDescent="0.4">
      <c r="A33" s="7" t="str">
        <f>IFERROR(INDEX(Устройства!$B$2:$B$48,MATCH(C33,Устройства!$L$2:$L$48,0)),"")</f>
        <v>Рупор-ДК исп.02</v>
      </c>
      <c r="B33" s="5"/>
      <c r="C33" s="6">
        <v>32</v>
      </c>
    </row>
    <row r="34" spans="1:3" x14ac:dyDescent="0.4">
      <c r="A34" s="7" t="str">
        <f>IFERROR(INDEX(Устройства!$B$2:$B$48,MATCH(C34,Устройства!$L$2:$L$48,0)),"")</f>
        <v>С2000-ПТ 2RS485</v>
      </c>
      <c r="B34" s="5"/>
      <c r="C34" s="6">
        <v>33</v>
      </c>
    </row>
    <row r="35" spans="1:3" x14ac:dyDescent="0.4">
      <c r="A35" s="7" t="str">
        <f>IFERROR(INDEX(Устройства!$B$2:$B$48,MATCH(C35,Устройства!$L$2:$L$48,0)),"")</f>
        <v>Поток-БКИ</v>
      </c>
      <c r="B35" s="5"/>
      <c r="C35" s="6">
        <v>34</v>
      </c>
    </row>
    <row r="36" spans="1:3" x14ac:dyDescent="0.4">
      <c r="A36" s="7" t="str">
        <f>IFERROR(INDEX(Устройства!$B$2:$B$48,MATCH(C36,Устройства!$L$2:$L$48,0)),"")</f>
        <v>Поток-БКИ 2RS485</v>
      </c>
      <c r="B36" s="5"/>
      <c r="C36" s="6">
        <v>35</v>
      </c>
    </row>
    <row r="37" spans="1:3" x14ac:dyDescent="0.4">
      <c r="A37" s="7" t="str">
        <f>IFERROR(INDEX(Устройства!$B$2:$B$48,MATCH(C37,Устройства!$L$2:$L$48,0)),"")</f>
        <v>С2000-WiFi</v>
      </c>
      <c r="B37" s="5"/>
      <c r="C37" s="6">
        <v>36</v>
      </c>
    </row>
    <row r="38" spans="1:3" x14ac:dyDescent="0.4">
      <c r="A38" s="7" t="str">
        <f>IFERROR(INDEX(Устройства!$B$2:$B$48,MATCH(C38,Устройства!$L$2:$L$48,0)),"")</f>
        <v>С2000-Ethernet</v>
      </c>
      <c r="B38" s="5"/>
      <c r="C38" s="6">
        <v>37</v>
      </c>
    </row>
    <row r="39" spans="1:3" x14ac:dyDescent="0.4">
      <c r="A39" s="7" t="str">
        <f>IFERROR(INDEX(Устройства!$B$2:$B$48,MATCH(C39,Устройства!$L$2:$L$48,0)),"")</f>
        <v>Ethernet-FX-хх</v>
      </c>
      <c r="B39" s="5"/>
      <c r="C39" s="6">
        <v>38</v>
      </c>
    </row>
    <row r="40" spans="1:3" x14ac:dyDescent="0.4">
      <c r="A40" s="7" t="str">
        <f>IFERROR(INDEX(Устройства!$B$2:$B$48,MATCH(C40,Устройства!$L$2:$L$48,0)),"")</f>
        <v>С2000-РПИ исп.02</v>
      </c>
      <c r="B40" s="5"/>
      <c r="C40" s="6">
        <v>39</v>
      </c>
    </row>
    <row r="41" spans="1:3" x14ac:dyDescent="0.4">
      <c r="A41" s="7" t="str">
        <f>IFERROR(INDEX(Устройства!$B$2:$B$48,MATCH(C41,Устройства!$L$2:$L$48,0)),"")</f>
        <v>С2000-ПИ</v>
      </c>
      <c r="B41" s="5"/>
      <c r="C41" s="6">
        <v>40</v>
      </c>
    </row>
    <row r="42" spans="1:3" x14ac:dyDescent="0.4">
      <c r="A42" s="7" t="str">
        <f>IFERROR(INDEX(Устройства!$B$2:$B$48,MATCH(C42,Устройства!$L$2:$L$48,0)),"")</f>
        <v>Ethernet-FX-хх</v>
      </c>
      <c r="B42" s="5"/>
      <c r="C42" s="6">
        <v>41</v>
      </c>
    </row>
    <row r="43" spans="1:3" x14ac:dyDescent="0.4">
      <c r="A43" s="7" t="str">
        <f>IFERROR(INDEX(Устройства!$B$2:$B$48,MATCH(C43,Устройства!$L$2:$L$48,0)),"")</f>
        <v>С2000-ПП</v>
      </c>
      <c r="B43" s="5"/>
      <c r="C43" s="6">
        <v>42</v>
      </c>
    </row>
    <row r="44" spans="1:3" x14ac:dyDescent="0.4">
      <c r="A44" s="7" t="str">
        <f>IFERROR(INDEX(Устройства!$B$2:$B$48,MATCH(C44,Устройства!$L$2:$L$48,0)),"")</f>
        <v>С2000-PGE исп.01</v>
      </c>
      <c r="B44" s="5"/>
      <c r="C44" s="6">
        <v>43</v>
      </c>
    </row>
    <row r="45" spans="1:3" x14ac:dyDescent="0.4">
      <c r="A45" s="7" t="str">
        <f>IFERROR(INDEX(Устройства!$B$2:$B$48,MATCH(C45,Устройства!$L$2:$L$48,0)),"")</f>
        <v>УО-4С исп.02</v>
      </c>
      <c r="B45" s="5"/>
      <c r="C45" s="6">
        <v>44</v>
      </c>
    </row>
    <row r="46" spans="1:3" x14ac:dyDescent="0.4">
      <c r="A46" s="5"/>
      <c r="B46" s="5"/>
      <c r="C46" s="6"/>
    </row>
    <row r="47" spans="1:3" x14ac:dyDescent="0.4">
      <c r="A47" s="5"/>
      <c r="B47" s="5"/>
      <c r="C47" s="6"/>
    </row>
    <row r="48" spans="1:3" x14ac:dyDescent="0.4">
      <c r="A48" s="5"/>
      <c r="B48" s="5"/>
      <c r="C48" s="6"/>
    </row>
    <row r="49" spans="1:3" x14ac:dyDescent="0.4">
      <c r="A49" s="5"/>
      <c r="B49" s="5"/>
      <c r="C49" s="6"/>
    </row>
    <row r="50" spans="1:3" x14ac:dyDescent="0.4">
      <c r="A50" s="5"/>
      <c r="B50" s="5"/>
      <c r="C50" s="6"/>
    </row>
  </sheetData>
  <sheetProtection password="C6A9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M49"/>
  <sheetViews>
    <sheetView topLeftCell="XFD1" zoomScaleNormal="100" workbookViewId="0">
      <selection sqref="A1:XFD1048576"/>
    </sheetView>
  </sheetViews>
  <sheetFormatPr defaultColWidth="0" defaultRowHeight="14.6" x14ac:dyDescent="0.4"/>
  <cols>
    <col min="1" max="1" width="15.69140625" style="86" hidden="1" customWidth="1"/>
    <col min="2" max="2" width="29.4609375" style="86" hidden="1" customWidth="1"/>
    <col min="3" max="3" width="29.765625" style="86" hidden="1" customWidth="1"/>
    <col min="4" max="16384" width="9.23046875" style="86" hidden="1"/>
  </cols>
  <sheetData>
    <row r="1" spans="1:13" ht="37.75" customHeight="1" x14ac:dyDescent="0.4">
      <c r="A1" s="9" t="s">
        <v>100</v>
      </c>
      <c r="B1" s="9" t="s">
        <v>99</v>
      </c>
      <c r="C1" s="9" t="s">
        <v>101</v>
      </c>
      <c r="D1" s="9" t="s">
        <v>102</v>
      </c>
      <c r="E1" s="9" t="s">
        <v>103</v>
      </c>
      <c r="F1" s="9" t="s">
        <v>104</v>
      </c>
      <c r="G1" s="9" t="s">
        <v>105</v>
      </c>
      <c r="H1" s="9" t="s">
        <v>106</v>
      </c>
      <c r="I1" s="9" t="s">
        <v>107</v>
      </c>
      <c r="J1" s="9" t="s">
        <v>108</v>
      </c>
      <c r="K1" s="9" t="s">
        <v>109</v>
      </c>
      <c r="L1" s="9" t="s">
        <v>110</v>
      </c>
      <c r="M1" s="99"/>
    </row>
    <row r="2" spans="1:13" x14ac:dyDescent="0.4">
      <c r="A2" s="10" t="s">
        <v>111</v>
      </c>
      <c r="B2" s="10" t="s">
        <v>112</v>
      </c>
      <c r="C2" s="11" t="s">
        <v>113</v>
      </c>
      <c r="D2" s="11">
        <v>12.24</v>
      </c>
      <c r="E2" s="11">
        <v>60</v>
      </c>
      <c r="F2" s="11">
        <v>120</v>
      </c>
      <c r="G2" s="11">
        <v>35</v>
      </c>
      <c r="H2" s="11">
        <v>65</v>
      </c>
      <c r="I2" s="11"/>
      <c r="J2" s="11"/>
      <c r="K2" s="11">
        <f>IF(AND(
  OR(Калькулятор!$G$4="Все", ISNUMBER(SEARCH(Калькулятор!$M$1, IFERROR(C2,"")))),
  ISNUMBER(SEARCH(TEXT(Калькулятор!$C$4,"0"), TEXT(D2,"@")))
), 1, 0)</f>
        <v>1</v>
      </c>
      <c r="L2" s="11">
        <f>IF(K2=1,SUMPRODUCT(--($K$2:K2=1)),"")</f>
        <v>1</v>
      </c>
      <c r="M2" s="99"/>
    </row>
    <row r="3" spans="1:13" x14ac:dyDescent="0.4">
      <c r="A3" s="10" t="s">
        <v>114</v>
      </c>
      <c r="B3" s="10" t="s">
        <v>115</v>
      </c>
      <c r="C3" s="11" t="s">
        <v>116</v>
      </c>
      <c r="D3" s="11">
        <v>12.24</v>
      </c>
      <c r="E3" s="11">
        <v>50</v>
      </c>
      <c r="F3" s="11">
        <v>200</v>
      </c>
      <c r="G3" s="11">
        <v>50</v>
      </c>
      <c r="H3" s="11">
        <v>100</v>
      </c>
      <c r="I3" s="11"/>
      <c r="J3" s="11"/>
      <c r="K3" s="11">
        <f>IF(AND(
  OR(Калькулятор!$G$4="Все", ISNUMBER(SEARCH(Калькулятор!$M$1, IFERROR(C3,"")))),
  ISNUMBER(SEARCH(TEXT(Калькулятор!$C$4,"0"), TEXT(D3,"@")))
), 1, 0)</f>
        <v>1</v>
      </c>
      <c r="L3" s="11">
        <f>IF(K3=1,SUMPRODUCT(--($K$2:K3=1)),"")</f>
        <v>2</v>
      </c>
      <c r="M3" s="99"/>
    </row>
    <row r="4" spans="1:13" x14ac:dyDescent="0.4">
      <c r="A4" s="10" t="s">
        <v>117</v>
      </c>
      <c r="B4" s="10" t="s">
        <v>118</v>
      </c>
      <c r="C4" s="11" t="s">
        <v>116</v>
      </c>
      <c r="D4" s="11">
        <v>12.24</v>
      </c>
      <c r="E4" s="11">
        <v>50</v>
      </c>
      <c r="F4" s="11">
        <v>200</v>
      </c>
      <c r="G4" s="11">
        <v>50</v>
      </c>
      <c r="H4" s="11">
        <v>100</v>
      </c>
      <c r="I4" s="11"/>
      <c r="J4" s="11"/>
      <c r="K4" s="11">
        <f>IF(AND(
  OR(Калькулятор!$G$4="Все", ISNUMBER(SEARCH(Калькулятор!$M$1, IFERROR(C4,"")))),
  ISNUMBER(SEARCH(TEXT(Калькулятор!$C$4,"0"), TEXT(D4,"@")))
), 1, 0)</f>
        <v>1</v>
      </c>
      <c r="L4" s="11">
        <f>IF(K4=1,SUMPRODUCT(--($K$2:K4=1)),"")</f>
        <v>3</v>
      </c>
      <c r="M4" s="99"/>
    </row>
    <row r="5" spans="1:13" x14ac:dyDescent="0.4">
      <c r="A5" s="10" t="s">
        <v>119</v>
      </c>
      <c r="B5" s="10" t="s">
        <v>120</v>
      </c>
      <c r="C5" s="11" t="s">
        <v>113</v>
      </c>
      <c r="D5" s="11">
        <v>12.24</v>
      </c>
      <c r="E5" s="11">
        <v>50</v>
      </c>
      <c r="F5" s="11">
        <v>200</v>
      </c>
      <c r="G5" s="11">
        <v>50</v>
      </c>
      <c r="H5" s="11">
        <v>100</v>
      </c>
      <c r="I5" s="11"/>
      <c r="J5" s="11"/>
      <c r="K5" s="11">
        <f>IF(AND(
  OR(Калькулятор!$G$4="Все", ISNUMBER(SEARCH(Калькулятор!$M$1, IFERROR(C5,"")))),
  ISNUMBER(SEARCH(TEXT(Калькулятор!$C$4,"0"), TEXT(D5,"@")))
), 1, 0)</f>
        <v>1</v>
      </c>
      <c r="L5" s="11">
        <f>IF(K5=1,SUMPRODUCT(--($K$2:K5=1)),"")</f>
        <v>4</v>
      </c>
      <c r="M5" s="99"/>
    </row>
    <row r="6" spans="1:13" x14ac:dyDescent="0.4">
      <c r="A6" s="10" t="s">
        <v>121</v>
      </c>
      <c r="B6" s="10" t="s">
        <v>122</v>
      </c>
      <c r="C6" s="11" t="s">
        <v>116</v>
      </c>
      <c r="D6" s="11">
        <v>12.24</v>
      </c>
      <c r="E6" s="11">
        <v>400</v>
      </c>
      <c r="F6" s="11">
        <v>400</v>
      </c>
      <c r="G6" s="11">
        <v>200</v>
      </c>
      <c r="H6" s="11">
        <v>200</v>
      </c>
      <c r="I6" s="11"/>
      <c r="J6" s="11"/>
      <c r="K6" s="11">
        <f>IF(AND(
  OR(Калькулятор!$G$4="Все", ISNUMBER(SEARCH(Калькулятор!$M$1, IFERROR(C6,"")))),
  ISNUMBER(SEARCH(TEXT(Калькулятор!$C$4,"0"), TEXT(D6,"@")))
), 1, 0)</f>
        <v>1</v>
      </c>
      <c r="L6" s="11">
        <f>IF(K6=1,SUMPRODUCT(--($K$2:K6=1)),"")</f>
        <v>5</v>
      </c>
      <c r="M6" s="99"/>
    </row>
    <row r="7" spans="1:13" x14ac:dyDescent="0.4">
      <c r="A7" s="10" t="s">
        <v>123</v>
      </c>
      <c r="B7" s="10" t="s">
        <v>124</v>
      </c>
      <c r="C7" s="11" t="s">
        <v>116</v>
      </c>
      <c r="D7" s="11">
        <v>12.24</v>
      </c>
      <c r="E7" s="11">
        <v>400</v>
      </c>
      <c r="F7" s="11">
        <v>400</v>
      </c>
      <c r="G7" s="11">
        <v>200</v>
      </c>
      <c r="H7" s="11">
        <v>200</v>
      </c>
      <c r="I7" s="11"/>
      <c r="J7" s="11"/>
      <c r="K7" s="11">
        <f>IF(AND(
  OR(Калькулятор!$G$4="Все", ISNUMBER(SEARCH(Калькулятор!$M$1, IFERROR(C7,"")))),
  ISNUMBER(SEARCH(TEXT(Калькулятор!$C$4,"0"), TEXT(D7,"@")))
), 1, 0)</f>
        <v>1</v>
      </c>
      <c r="L7" s="11">
        <f>IF(K7=1,SUMPRODUCT(--($K$2:K7=1)),"")</f>
        <v>6</v>
      </c>
      <c r="M7" s="99"/>
    </row>
    <row r="8" spans="1:13" x14ac:dyDescent="0.4">
      <c r="A8" s="10"/>
      <c r="B8" s="10" t="s">
        <v>125</v>
      </c>
      <c r="C8" s="11" t="s">
        <v>52</v>
      </c>
      <c r="D8" s="11">
        <v>12.24</v>
      </c>
      <c r="E8" s="11">
        <f>IFERROR(IF(Калькулятор!$C$8="Выкл.", 0, F8), F8)</f>
        <v>0</v>
      </c>
      <c r="F8" s="11">
        <v>25</v>
      </c>
      <c r="G8" s="11">
        <f>IFERROR(IF(Калькулятор!$C$8="Выкл.", 0, H8), H8)</f>
        <v>0</v>
      </c>
      <c r="H8" s="11">
        <v>13</v>
      </c>
      <c r="I8" s="11"/>
      <c r="J8" s="11"/>
      <c r="K8" s="11">
        <f>IF(AND(
  OR(Калькулятор!$G$4="Все", ISNUMBER(SEARCH(Калькулятор!$M$1, IFERROR(C8,"")))),
  ISNUMBER(SEARCH(TEXT(Калькулятор!$C$4,"0"), TEXT(D8,"@")))
), 1, 0)</f>
        <v>1</v>
      </c>
      <c r="L8" s="11">
        <f>IF(K8=1,SUMPRODUCT(--($K$2:K8=1)),"")</f>
        <v>7</v>
      </c>
      <c r="M8" s="99"/>
    </row>
    <row r="9" spans="1:13" x14ac:dyDescent="0.4">
      <c r="A9" s="10"/>
      <c r="B9" s="12" t="s">
        <v>126</v>
      </c>
      <c r="C9" s="11" t="s">
        <v>116</v>
      </c>
      <c r="D9" s="11">
        <v>12.24</v>
      </c>
      <c r="E9" s="11">
        <v>0</v>
      </c>
      <c r="F9" s="11">
        <v>60</v>
      </c>
      <c r="G9" s="11">
        <v>0</v>
      </c>
      <c r="H9" s="11">
        <v>30</v>
      </c>
      <c r="I9" s="11"/>
      <c r="J9" s="11"/>
      <c r="K9" s="11">
        <f>IF(AND(
  OR(Калькулятор!$G$4="Все", ISNUMBER(SEARCH(Калькулятор!$M$1, IFERROR(C9,"")))),
  ISNUMBER(SEARCH(TEXT(Калькулятор!$C$4,"0"), TEXT(D9,"@")))
), 1, 0)</f>
        <v>1</v>
      </c>
      <c r="L9" s="11">
        <f>IF(K9=1,SUMPRODUCT(--($K$2:K9=1)),"")</f>
        <v>8</v>
      </c>
      <c r="M9" s="99"/>
    </row>
    <row r="10" spans="1:13" x14ac:dyDescent="0.4">
      <c r="A10" s="10" t="s">
        <v>127</v>
      </c>
      <c r="B10" s="10" t="s">
        <v>128</v>
      </c>
      <c r="C10" s="11" t="s">
        <v>52</v>
      </c>
      <c r="D10" s="11">
        <v>12.24</v>
      </c>
      <c r="E10" s="11">
        <v>0</v>
      </c>
      <c r="F10" s="11">
        <v>60</v>
      </c>
      <c r="G10" s="11">
        <v>0</v>
      </c>
      <c r="H10" s="11">
        <v>30</v>
      </c>
      <c r="I10" s="11"/>
      <c r="J10" s="11"/>
      <c r="K10" s="11">
        <f>IF(AND(
  OR(Калькулятор!$G$4="Все", ISNUMBER(SEARCH(Калькулятор!$M$1, IFERROR(C10,"")))),
  ISNUMBER(SEARCH(TEXT(Калькулятор!$C$4,"0"), TEXT(D10,"@")))
), 1, 0)</f>
        <v>1</v>
      </c>
      <c r="L10" s="11">
        <f>IF(K10=1,SUMPRODUCT(--($K$2:K10=1)),"")</f>
        <v>9</v>
      </c>
      <c r="M10" s="99"/>
    </row>
    <row r="11" spans="1:13" x14ac:dyDescent="0.4">
      <c r="A11" s="12" t="s">
        <v>129</v>
      </c>
      <c r="B11" s="10" t="s">
        <v>130</v>
      </c>
      <c r="C11" s="11" t="s">
        <v>52</v>
      </c>
      <c r="D11" s="11">
        <v>12.24</v>
      </c>
      <c r="E11" s="11">
        <v>120</v>
      </c>
      <c r="F11" s="11">
        <v>120</v>
      </c>
      <c r="G11" s="11">
        <v>120</v>
      </c>
      <c r="H11" s="11">
        <v>120</v>
      </c>
      <c r="I11" s="11"/>
      <c r="J11" s="11"/>
      <c r="K11" s="11">
        <f>IF(AND(
  OR(Калькулятор!$G$4="Все", ISNUMBER(SEARCH(Калькулятор!$M$1, IFERROR(C11,"")))),
  ISNUMBER(SEARCH(TEXT(Калькулятор!$C$4,"0"), TEXT(D11,"@")))
), 1, 0)</f>
        <v>1</v>
      </c>
      <c r="L11" s="11">
        <f>IF(K11=1,SUMPRODUCT(--($K$2:K11=1)),"")</f>
        <v>10</v>
      </c>
      <c r="M11" s="99"/>
    </row>
    <row r="12" spans="1:13" x14ac:dyDescent="0.4">
      <c r="A12" s="10" t="s">
        <v>131</v>
      </c>
      <c r="B12" s="10" t="s">
        <v>132</v>
      </c>
      <c r="C12" s="11" t="s">
        <v>52</v>
      </c>
      <c r="D12" s="11">
        <v>12.24</v>
      </c>
      <c r="E12" s="11">
        <v>120</v>
      </c>
      <c r="F12" s="11">
        <v>120</v>
      </c>
      <c r="G12" s="11">
        <v>120</v>
      </c>
      <c r="H12" s="11">
        <v>120</v>
      </c>
      <c r="I12" s="11"/>
      <c r="J12" s="11"/>
      <c r="K12" s="11">
        <f>IF(AND(
  OR(Калькулятор!$G$4="Все", ISNUMBER(SEARCH(Калькулятор!$M$1, IFERROR(C12,"")))),
  ISNUMBER(SEARCH(TEXT(Калькулятор!$C$4,"0"), TEXT(D12,"@")))
), 1, 0)</f>
        <v>1</v>
      </c>
      <c r="L12" s="11">
        <f>IF(K12=1,SUMPRODUCT(--($K$2:K12=1)),"")</f>
        <v>11</v>
      </c>
      <c r="M12" s="99"/>
    </row>
    <row r="13" spans="1:13" x14ac:dyDescent="0.4">
      <c r="A13" s="10" t="s">
        <v>133</v>
      </c>
      <c r="B13" s="10" t="s">
        <v>134</v>
      </c>
      <c r="C13" s="11" t="s">
        <v>116</v>
      </c>
      <c r="D13" s="11">
        <v>12.24</v>
      </c>
      <c r="E13" s="11">
        <v>250</v>
      </c>
      <c r="F13" s="11">
        <v>250</v>
      </c>
      <c r="G13" s="11">
        <v>135</v>
      </c>
      <c r="H13" s="11">
        <v>135</v>
      </c>
      <c r="I13" s="11"/>
      <c r="J13" s="11"/>
      <c r="K13" s="11">
        <f>IF(AND(
  OR(Калькулятор!$G$4="Все", ISNUMBER(SEARCH(Калькулятор!$M$1, IFERROR(C13,"")))),
  ISNUMBER(SEARCH(TEXT(Калькулятор!$C$4,"0"), TEXT(D13,"@")))
), 1, 0)</f>
        <v>1</v>
      </c>
      <c r="L13" s="11">
        <f>IF(K13=1,SUMPRODUCT(--($K$2:K13=1)),"")</f>
        <v>12</v>
      </c>
      <c r="M13" s="99"/>
    </row>
    <row r="14" spans="1:13" x14ac:dyDescent="0.4">
      <c r="A14" s="10" t="s">
        <v>135</v>
      </c>
      <c r="B14" s="10" t="s">
        <v>136</v>
      </c>
      <c r="C14" s="11" t="s">
        <v>116</v>
      </c>
      <c r="D14" s="11">
        <v>12.24</v>
      </c>
      <c r="E14" s="11">
        <v>27</v>
      </c>
      <c r="F14" s="11">
        <v>27</v>
      </c>
      <c r="G14" s="11">
        <v>15</v>
      </c>
      <c r="H14" s="11">
        <v>15</v>
      </c>
      <c r="I14" s="11"/>
      <c r="J14" s="11"/>
      <c r="K14" s="11">
        <f>IF(AND(
  OR(Калькулятор!$G$4="Все", ISNUMBER(SEARCH(Калькулятор!$M$1, IFERROR(C14,"")))),
  ISNUMBER(SEARCH(TEXT(Калькулятор!$C$4,"0"), TEXT(D14,"@")))
), 1, 0)</f>
        <v>1</v>
      </c>
      <c r="L14" s="11">
        <f>IF(K14=1,SUMPRODUCT(--($K$2:K14=1)),"")</f>
        <v>13</v>
      </c>
      <c r="M14" s="99"/>
    </row>
    <row r="15" spans="1:13" x14ac:dyDescent="0.4">
      <c r="A15" s="10" t="s">
        <v>137</v>
      </c>
      <c r="B15" s="10" t="s">
        <v>138</v>
      </c>
      <c r="C15" s="11" t="s">
        <v>116</v>
      </c>
      <c r="D15" s="11">
        <v>12.24</v>
      </c>
      <c r="E15" s="11">
        <v>65</v>
      </c>
      <c r="F15" s="11">
        <v>65</v>
      </c>
      <c r="G15" s="11">
        <v>30</v>
      </c>
      <c r="H15" s="11">
        <v>30</v>
      </c>
      <c r="I15" s="11"/>
      <c r="J15" s="11"/>
      <c r="K15" s="11">
        <f>IF(AND(
  OR(Калькулятор!$G$4="Все", ISNUMBER(SEARCH(Калькулятор!$M$1, IFERROR(C15,"")))),
  ISNUMBER(SEARCH(TEXT(Калькулятор!$C$4,"0"), TEXT(D15,"@")))
), 1, 0)</f>
        <v>1</v>
      </c>
      <c r="L15" s="11">
        <f>IF(K15=1,SUMPRODUCT(--($K$2:K15=1)),"")</f>
        <v>14</v>
      </c>
      <c r="M15" s="99"/>
    </row>
    <row r="16" spans="1:13" x14ac:dyDescent="0.4">
      <c r="A16" s="10"/>
      <c r="B16" s="10" t="s">
        <v>139</v>
      </c>
      <c r="C16" s="11" t="s">
        <v>116</v>
      </c>
      <c r="D16" s="11">
        <v>12.24</v>
      </c>
      <c r="E16" s="11">
        <v>70</v>
      </c>
      <c r="F16" s="11">
        <v>70</v>
      </c>
      <c r="G16" s="11">
        <v>36</v>
      </c>
      <c r="H16" s="11">
        <v>36</v>
      </c>
      <c r="I16" s="11"/>
      <c r="J16" s="11"/>
      <c r="K16" s="11">
        <f>IF(AND(
  OR(Калькулятор!$G$4="Все", ISNUMBER(SEARCH(Калькулятор!$M$1, IFERROR(C16,"")))),
  ISNUMBER(SEARCH(TEXT(Калькулятор!$C$4,"0"), TEXT(D16,"@")))
), 1, 0)</f>
        <v>1</v>
      </c>
      <c r="L16" s="11">
        <f>IF(K16=1,SUMPRODUCT(--($K$2:K16=1)),"")</f>
        <v>15</v>
      </c>
      <c r="M16" s="99"/>
    </row>
    <row r="17" spans="1:13" x14ac:dyDescent="0.4">
      <c r="A17" s="10" t="s">
        <v>140</v>
      </c>
      <c r="B17" s="10" t="s">
        <v>141</v>
      </c>
      <c r="C17" s="11" t="s">
        <v>116</v>
      </c>
      <c r="D17" s="11">
        <v>12.24</v>
      </c>
      <c r="E17" s="11">
        <v>220</v>
      </c>
      <c r="F17" s="11">
        <v>410</v>
      </c>
      <c r="G17" s="11">
        <v>220</v>
      </c>
      <c r="H17" s="11">
        <v>410</v>
      </c>
      <c r="I17" s="11"/>
      <c r="J17" s="11"/>
      <c r="K17" s="11">
        <f>IF(AND(
  OR(Калькулятор!$G$4="Все", ISNUMBER(SEARCH(Калькулятор!$M$1, IFERROR(C17,"")))),
  ISNUMBER(SEARCH(TEXT(Калькулятор!$C$4,"0"), TEXT(D17,"@")))
), 1, 0)</f>
        <v>1</v>
      </c>
      <c r="L17" s="11">
        <f>IF(K17=1,SUMPRODUCT(--($K$2:K17=1)),"")</f>
        <v>16</v>
      </c>
      <c r="M17" s="99"/>
    </row>
    <row r="18" spans="1:13" x14ac:dyDescent="0.4">
      <c r="A18" s="10" t="s">
        <v>142</v>
      </c>
      <c r="B18" s="10" t="s">
        <v>143</v>
      </c>
      <c r="C18" s="11" t="s">
        <v>116</v>
      </c>
      <c r="D18" s="11">
        <v>12.24</v>
      </c>
      <c r="E18" s="11">
        <v>400</v>
      </c>
      <c r="F18" s="11">
        <v>650</v>
      </c>
      <c r="G18" s="11">
        <v>400</v>
      </c>
      <c r="H18" s="11">
        <v>650</v>
      </c>
      <c r="I18" s="13"/>
      <c r="J18" s="13"/>
      <c r="K18" s="11">
        <f>IF(AND(
  OR(Калькулятор!$G$4="Все", ISNUMBER(SEARCH(Калькулятор!$M$1, IFERROR(C18,"")))),
  ISNUMBER(SEARCH(TEXT(Калькулятор!$C$4,"0"), TEXT(D18,"@")))
), 1, 0)</f>
        <v>1</v>
      </c>
      <c r="L18" s="11">
        <f>IF(K18=1,SUMPRODUCT(--($K$2:K18=1)),"")</f>
        <v>17</v>
      </c>
      <c r="M18" s="99"/>
    </row>
    <row r="19" spans="1:13" x14ac:dyDescent="0.4">
      <c r="A19" s="10" t="s">
        <v>144</v>
      </c>
      <c r="B19" s="10" t="s">
        <v>145</v>
      </c>
      <c r="C19" s="11" t="s">
        <v>116</v>
      </c>
      <c r="D19" s="11">
        <v>12.24</v>
      </c>
      <c r="E19" s="11">
        <v>600</v>
      </c>
      <c r="F19" s="11">
        <v>650</v>
      </c>
      <c r="G19" s="11">
        <v>600</v>
      </c>
      <c r="H19" s="11">
        <v>650</v>
      </c>
      <c r="I19" s="11"/>
      <c r="J19" s="11"/>
      <c r="K19" s="11">
        <f>IF(AND(
  OR(Калькулятор!$G$4="Все", ISNUMBER(SEARCH(Калькулятор!$M$1, IFERROR(C19,"")))),
  ISNUMBER(SEARCH(TEXT(Калькулятор!$C$4,"0"), TEXT(D19,"@")))
), 1, 0)</f>
        <v>1</v>
      </c>
      <c r="L19" s="11">
        <f>IF(K19=1,SUMPRODUCT(--($K$2:K19=1)),"")</f>
        <v>18</v>
      </c>
      <c r="M19" s="99"/>
    </row>
    <row r="20" spans="1:13" x14ac:dyDescent="0.4">
      <c r="A20" s="10" t="s">
        <v>146</v>
      </c>
      <c r="B20" s="10" t="s">
        <v>147</v>
      </c>
      <c r="C20" s="11" t="s">
        <v>116</v>
      </c>
      <c r="D20" s="11">
        <v>12.24</v>
      </c>
      <c r="E20" s="11">
        <v>600</v>
      </c>
      <c r="F20" s="11">
        <v>650</v>
      </c>
      <c r="G20" s="11">
        <v>600</v>
      </c>
      <c r="H20" s="11">
        <v>650</v>
      </c>
      <c r="I20" s="11"/>
      <c r="J20" s="11"/>
      <c r="K20" s="11">
        <f>IF(AND(
  OR(Калькулятор!$G$4="Все", ISNUMBER(SEARCH(Калькулятор!$M$1, IFERROR(C20,"")))),
  ISNUMBER(SEARCH(TEXT(Калькулятор!$C$4,"0"), TEXT(D20,"@")))
), 1, 0)</f>
        <v>1</v>
      </c>
      <c r="L20" s="11">
        <f>IF(K20=1,SUMPRODUCT(--($K$2:K20=1)),"")</f>
        <v>19</v>
      </c>
      <c r="M20" s="99"/>
    </row>
    <row r="21" spans="1:13" x14ac:dyDescent="0.4">
      <c r="A21" s="10" t="s">
        <v>148</v>
      </c>
      <c r="B21" s="10" t="s">
        <v>149</v>
      </c>
      <c r="C21" s="11" t="s">
        <v>113</v>
      </c>
      <c r="D21" s="11">
        <v>12.24</v>
      </c>
      <c r="E21" s="11">
        <v>200</v>
      </c>
      <c r="F21" s="11">
        <v>260</v>
      </c>
      <c r="G21" s="11">
        <v>200</v>
      </c>
      <c r="H21" s="11">
        <v>260</v>
      </c>
      <c r="I21" s="11"/>
      <c r="J21" s="11"/>
      <c r="K21" s="11">
        <f>IF(AND(
  OR(Калькулятор!$G$4="Все", ISNUMBER(SEARCH(Калькулятор!$M$1, IFERROR(C21,"")))),
  ISNUMBER(SEARCH(TEXT(Калькулятор!$C$4,"0"), TEXT(D21,"@")))
), 1, 0)</f>
        <v>1</v>
      </c>
      <c r="L21" s="11">
        <f>IF(K21=1,SUMPRODUCT(--($K$2:K21=1)),"")</f>
        <v>20</v>
      </c>
      <c r="M21" s="99"/>
    </row>
    <row r="22" spans="1:13" x14ac:dyDescent="0.4">
      <c r="A22" s="10" t="s">
        <v>150</v>
      </c>
      <c r="B22" s="10" t="s">
        <v>151</v>
      </c>
      <c r="C22" s="11" t="s">
        <v>116</v>
      </c>
      <c r="D22" s="11">
        <v>12.24</v>
      </c>
      <c r="E22" s="11">
        <v>20</v>
      </c>
      <c r="F22" s="11">
        <v>140</v>
      </c>
      <c r="G22" s="11">
        <v>15</v>
      </c>
      <c r="H22" s="11">
        <v>70</v>
      </c>
      <c r="I22" s="11"/>
      <c r="J22" s="11"/>
      <c r="K22" s="11">
        <f>IF(AND(
  OR(Калькулятор!$G$4="Все", ISNUMBER(SEARCH(Калькулятор!$M$1, IFERROR(C22,"")))),
  ISNUMBER(SEARCH(TEXT(Калькулятор!$C$4,"0"), TEXT(D22,"@")))
), 1, 0)</f>
        <v>1</v>
      </c>
      <c r="L22" s="11">
        <f>IF(K22=1,SUMPRODUCT(--($K$2:K22=1)),"")</f>
        <v>21</v>
      </c>
      <c r="M22" s="99"/>
    </row>
    <row r="23" spans="1:13" x14ac:dyDescent="0.4">
      <c r="A23" s="10" t="s">
        <v>152</v>
      </c>
      <c r="B23" s="10" t="s">
        <v>153</v>
      </c>
      <c r="C23" s="11" t="s">
        <v>116</v>
      </c>
      <c r="D23" s="11">
        <v>12.24</v>
      </c>
      <c r="E23" s="11">
        <v>20</v>
      </c>
      <c r="F23" s="11">
        <v>300</v>
      </c>
      <c r="G23" s="11">
        <v>15</v>
      </c>
      <c r="H23" s="11">
        <v>150</v>
      </c>
      <c r="I23" s="11"/>
      <c r="J23" s="11"/>
      <c r="K23" s="11">
        <f>IF(AND(
  OR(Калькулятор!$G$4="Все", ISNUMBER(SEARCH(Калькулятор!$M$1, IFERROR(C23,"")))),
  ISNUMBER(SEARCH(TEXT(Калькулятор!$C$4,"0"), TEXT(D23,"@")))
), 1, 0)</f>
        <v>1</v>
      </c>
      <c r="L23" s="11">
        <f>IF(K23=1,SUMPRODUCT(--($K$2:K23=1)),"")</f>
        <v>22</v>
      </c>
      <c r="M23" s="99"/>
    </row>
    <row r="24" spans="1:13" x14ac:dyDescent="0.4">
      <c r="A24" s="10" t="s">
        <v>154</v>
      </c>
      <c r="B24" s="10" t="s">
        <v>155</v>
      </c>
      <c r="C24" s="11" t="s">
        <v>116</v>
      </c>
      <c r="D24" s="11">
        <v>12.24</v>
      </c>
      <c r="E24" s="11">
        <v>100</v>
      </c>
      <c r="F24" s="11">
        <v>100</v>
      </c>
      <c r="G24" s="11">
        <v>100</v>
      </c>
      <c r="H24" s="11">
        <v>100</v>
      </c>
      <c r="I24" s="11"/>
      <c r="J24" s="11"/>
      <c r="K24" s="11">
        <f>IF(AND(
  OR(Калькулятор!$G$4="Все", ISNUMBER(SEARCH(Калькулятор!$M$1, IFERROR(C24,"")))),
  ISNUMBER(SEARCH(TEXT(Калькулятор!$C$4,"0"), TEXT(D24,"@")))
), 1, 0)</f>
        <v>1</v>
      </c>
      <c r="L24" s="11">
        <f>IF(K24=1,SUMPRODUCT(--($K$2:K24=1)),"")</f>
        <v>23</v>
      </c>
      <c r="M24" s="99"/>
    </row>
    <row r="25" spans="1:13" x14ac:dyDescent="0.4">
      <c r="A25" s="10" t="s">
        <v>156</v>
      </c>
      <c r="B25" s="10" t="s">
        <v>157</v>
      </c>
      <c r="C25" s="11" t="s">
        <v>116</v>
      </c>
      <c r="D25" s="11">
        <v>12.24</v>
      </c>
      <c r="E25" s="11">
        <v>130</v>
      </c>
      <c r="F25" s="11">
        <v>130</v>
      </c>
      <c r="G25" s="11">
        <v>130</v>
      </c>
      <c r="H25" s="11">
        <v>130</v>
      </c>
      <c r="I25" s="11"/>
      <c r="J25" s="11"/>
      <c r="K25" s="11">
        <f>IF(AND(
  OR(Калькулятор!$G$4="Все", ISNUMBER(SEARCH(Калькулятор!$M$1, IFERROR(C25,"")))),
  ISNUMBER(SEARCH(TEXT(Калькулятор!$C$4,"0"), TEXT(D25,"@")))
), 1, 0)</f>
        <v>1</v>
      </c>
      <c r="L25" s="11">
        <f>IF(K25=1,SUMPRODUCT(--($K$2:K25=1)),"")</f>
        <v>24</v>
      </c>
      <c r="M25" s="99"/>
    </row>
    <row r="26" spans="1:13" x14ac:dyDescent="0.4">
      <c r="A26" s="10" t="s">
        <v>158</v>
      </c>
      <c r="B26" s="10" t="s">
        <v>159</v>
      </c>
      <c r="C26" s="11" t="s">
        <v>160</v>
      </c>
      <c r="D26" s="11">
        <v>12</v>
      </c>
      <c r="E26" s="11">
        <v>0</v>
      </c>
      <c r="F26" s="11">
        <v>76</v>
      </c>
      <c r="G26" s="11"/>
      <c r="H26" s="11"/>
      <c r="I26" s="11"/>
      <c r="J26" s="11"/>
      <c r="K26" s="11">
        <f>IF(AND(
  OR(Калькулятор!$G$4="Все", ISNUMBER(SEARCH(Калькулятор!$M$1, IFERROR(C26,"")))),
  ISNUMBER(SEARCH(TEXT(Калькулятор!$C$4,"0"), TEXT(D26,"@")))
), 1, 0)</f>
        <v>1</v>
      </c>
      <c r="L26" s="11">
        <f>IF(K26=1,SUMPRODUCT(--($K$2:K26=1)),"")</f>
        <v>25</v>
      </c>
      <c r="M26" s="99"/>
    </row>
    <row r="27" spans="1:13" x14ac:dyDescent="0.4">
      <c r="A27" s="10" t="s">
        <v>161</v>
      </c>
      <c r="B27" s="10" t="s">
        <v>162</v>
      </c>
      <c r="C27" s="11" t="s">
        <v>160</v>
      </c>
      <c r="D27" s="11">
        <v>12</v>
      </c>
      <c r="E27" s="11">
        <v>0</v>
      </c>
      <c r="F27" s="11">
        <v>38</v>
      </c>
      <c r="G27" s="11"/>
      <c r="H27" s="11"/>
      <c r="I27" s="11"/>
      <c r="J27" s="11"/>
      <c r="K27" s="11">
        <f>IF(AND(
  OR(Калькулятор!$G$4="Все", ISNUMBER(SEARCH(Калькулятор!$M$1, IFERROR(C27,"")))),
  ISNUMBER(SEARCH(TEXT(Калькулятор!$C$4,"0"), TEXT(D27,"@")))
), 1, 0)</f>
        <v>1</v>
      </c>
      <c r="L27" s="11">
        <f>IF(K27=1,SUMPRODUCT(--($K$2:K27=1)),"")</f>
        <v>26</v>
      </c>
      <c r="M27" s="99"/>
    </row>
    <row r="28" spans="1:13" x14ac:dyDescent="0.4">
      <c r="A28" s="10" t="s">
        <v>163</v>
      </c>
      <c r="B28" s="10" t="s">
        <v>164</v>
      </c>
      <c r="C28" s="11" t="s">
        <v>160</v>
      </c>
      <c r="D28" s="11">
        <v>12</v>
      </c>
      <c r="E28" s="11">
        <v>0</v>
      </c>
      <c r="F28" s="11">
        <v>76</v>
      </c>
      <c r="G28" s="11"/>
      <c r="H28" s="11"/>
      <c r="I28" s="11"/>
      <c r="J28" s="11"/>
      <c r="K28" s="11">
        <f>IF(AND(
  OR(Калькулятор!$G$4="Все", ISNUMBER(SEARCH(Калькулятор!$M$1, IFERROR(C28,"")))),
  ISNUMBER(SEARCH(TEXT(Калькулятор!$C$4,"0"), TEXT(D28,"@")))
), 1, 0)</f>
        <v>1</v>
      </c>
      <c r="L28" s="11">
        <f>IF(K28=1,SUMPRODUCT(--($K$2:K28=1)),"")</f>
        <v>27</v>
      </c>
      <c r="M28" s="99"/>
    </row>
    <row r="29" spans="1:13" x14ac:dyDescent="0.4">
      <c r="A29" s="10" t="s">
        <v>165</v>
      </c>
      <c r="B29" s="10" t="s">
        <v>166</v>
      </c>
      <c r="C29" s="11" t="s">
        <v>160</v>
      </c>
      <c r="D29" s="11">
        <v>12</v>
      </c>
      <c r="E29" s="11">
        <v>0</v>
      </c>
      <c r="F29" s="11">
        <v>38</v>
      </c>
      <c r="G29" s="11"/>
      <c r="H29" s="11"/>
      <c r="I29" s="11"/>
      <c r="J29" s="11"/>
      <c r="K29" s="11">
        <f>IF(AND(
  OR(Калькулятор!$G$4="Все", ISNUMBER(SEARCH(Калькулятор!$M$1, IFERROR(C29,"")))),
  ISNUMBER(SEARCH(TEXT(Калькулятор!$C$4,"0"), TEXT(D29,"@")))
), 1, 0)</f>
        <v>1</v>
      </c>
      <c r="L29" s="11">
        <f>IF(K29=1,SUMPRODUCT(--($K$2:K29=1)),"")</f>
        <v>28</v>
      </c>
      <c r="M29" s="99"/>
    </row>
    <row r="30" spans="1:13" x14ac:dyDescent="0.4">
      <c r="A30" s="10" t="s">
        <v>167</v>
      </c>
      <c r="B30" s="14" t="s">
        <v>168</v>
      </c>
      <c r="C30" s="11" t="s">
        <v>160</v>
      </c>
      <c r="D30" s="11">
        <v>24</v>
      </c>
      <c r="E30" s="11"/>
      <c r="F30" s="11"/>
      <c r="G30" s="11">
        <v>0</v>
      </c>
      <c r="H30" s="11">
        <v>38</v>
      </c>
      <c r="I30" s="11"/>
      <c r="J30" s="11"/>
      <c r="K30" s="11">
        <f>IF(AND(
  OR(Калькулятор!$G$4="Все", ISNUMBER(SEARCH(Калькулятор!$M$1, IFERROR(C30,"")))),
  ISNUMBER(SEARCH(TEXT(Калькулятор!$C$4,"0"), TEXT(D30,"@")))
), 1, 0)</f>
        <v>0</v>
      </c>
      <c r="L30" s="11" t="str">
        <f>IF(K30=1,SUMPRODUCT(--($K$2:K30=1)),"")</f>
        <v/>
      </c>
      <c r="M30" s="99"/>
    </row>
    <row r="31" spans="1:13" x14ac:dyDescent="0.4">
      <c r="A31" s="10" t="s">
        <v>169</v>
      </c>
      <c r="B31" s="14" t="s">
        <v>170</v>
      </c>
      <c r="C31" s="11" t="s">
        <v>160</v>
      </c>
      <c r="D31" s="11">
        <v>24</v>
      </c>
      <c r="E31" s="11"/>
      <c r="F31" s="11"/>
      <c r="G31" s="11">
        <v>0</v>
      </c>
      <c r="H31" s="11">
        <v>19</v>
      </c>
      <c r="I31" s="11"/>
      <c r="J31" s="11"/>
      <c r="K31" s="11">
        <f>IF(AND(
  OR(Калькулятор!$G$4="Все", ISNUMBER(SEARCH(Калькулятор!$M$1, IFERROR(C31,"")))),
  ISNUMBER(SEARCH(TEXT(Калькулятор!$C$4,"0"), TEXT(D31,"@")))
), 1, 0)</f>
        <v>0</v>
      </c>
      <c r="L31" s="11" t="str">
        <f>IF(K31=1,SUMPRODUCT(--($K$2:K31=1)),"")</f>
        <v/>
      </c>
      <c r="M31" s="99"/>
    </row>
    <row r="32" spans="1:13" x14ac:dyDescent="0.4">
      <c r="A32" s="12" t="s">
        <v>171</v>
      </c>
      <c r="B32" s="14" t="s">
        <v>172</v>
      </c>
      <c r="C32" s="11" t="s">
        <v>173</v>
      </c>
      <c r="D32" s="11">
        <v>12.24</v>
      </c>
      <c r="E32" s="11">
        <v>200</v>
      </c>
      <c r="F32" s="11">
        <v>2500</v>
      </c>
      <c r="G32" s="11">
        <v>200</v>
      </c>
      <c r="H32" s="11">
        <v>2500</v>
      </c>
      <c r="I32" s="11"/>
      <c r="J32" s="11"/>
      <c r="K32" s="11">
        <f>IF(AND(
  OR(Калькулятор!$G$4="Все", ISNUMBER(SEARCH(Калькулятор!$M$1, IFERROR(C32,"")))),
  ISNUMBER(SEARCH(TEXT(Калькулятор!$C$4,"0"), TEXT(D32,"@")))
), 1, 0)</f>
        <v>1</v>
      </c>
      <c r="L32" s="11">
        <f>IF(K32=1,SUMPRODUCT(--($K$2:K32=1)),"")</f>
        <v>29</v>
      </c>
      <c r="M32" s="99"/>
    </row>
    <row r="33" spans="1:13" x14ac:dyDescent="0.4">
      <c r="A33" s="10" t="s">
        <v>174</v>
      </c>
      <c r="B33" s="10" t="s">
        <v>175</v>
      </c>
      <c r="C33" s="11" t="s">
        <v>176</v>
      </c>
      <c r="D33" s="11">
        <v>12.24</v>
      </c>
      <c r="E33" s="11">
        <v>450</v>
      </c>
      <c r="F33" s="11">
        <v>450</v>
      </c>
      <c r="G33" s="11">
        <v>200</v>
      </c>
      <c r="H33" s="11">
        <v>200</v>
      </c>
      <c r="I33" s="13"/>
      <c r="J33" s="13"/>
      <c r="K33" s="11">
        <f>IF(AND(
  OR(Калькулятор!$G$4="Все", ISNUMBER(SEARCH(Калькулятор!$M$1, IFERROR(C33,"")))),
  ISNUMBER(SEARCH(TEXT(Калькулятор!$C$4,"0"), TEXT(D33,"@")))
), 1, 0)</f>
        <v>1</v>
      </c>
      <c r="L33" s="11">
        <f>IF(K33=1,SUMPRODUCT(--($K$2:K33=1)),"")</f>
        <v>30</v>
      </c>
      <c r="M33" s="99"/>
    </row>
    <row r="34" spans="1:13" x14ac:dyDescent="0.4">
      <c r="A34" s="10" t="s">
        <v>177</v>
      </c>
      <c r="B34" s="14" t="s">
        <v>178</v>
      </c>
      <c r="C34" s="11" t="s">
        <v>52</v>
      </c>
      <c r="D34" s="11">
        <v>12.24</v>
      </c>
      <c r="E34" s="11">
        <v>167</v>
      </c>
      <c r="F34" s="11">
        <v>220</v>
      </c>
      <c r="G34" s="11">
        <v>80</v>
      </c>
      <c r="H34" s="11">
        <v>110</v>
      </c>
      <c r="I34" s="11"/>
      <c r="J34" s="11"/>
      <c r="K34" s="11">
        <f>IF(AND(
  OR(Калькулятор!$G$4="Все", ISNUMBER(SEARCH(Калькулятор!$M$1, IFERROR(C34,"")))),
  ISNUMBER(SEARCH(TEXT(Калькулятор!$C$4,"0"), TEXT(D34,"@")))
), 1, 0)</f>
        <v>1</v>
      </c>
      <c r="L34" s="11">
        <f>IF(K34=1,SUMPRODUCT(--($K$2:K34=1)),"")</f>
        <v>31</v>
      </c>
      <c r="M34" s="99"/>
    </row>
    <row r="35" spans="1:13" x14ac:dyDescent="0.4">
      <c r="A35" s="10" t="s">
        <v>179</v>
      </c>
      <c r="B35" s="14" t="s">
        <v>180</v>
      </c>
      <c r="C35" s="11" t="s">
        <v>52</v>
      </c>
      <c r="D35" s="11">
        <v>12.24</v>
      </c>
      <c r="E35" s="11">
        <v>238</v>
      </c>
      <c r="F35" s="11">
        <v>125</v>
      </c>
      <c r="G35" s="11">
        <v>118</v>
      </c>
      <c r="H35" s="11">
        <v>65</v>
      </c>
      <c r="I35" s="11"/>
      <c r="J35" s="11"/>
      <c r="K35" s="11">
        <f>IF(AND(
  OR(Калькулятор!$G$4="Все", ISNUMBER(SEARCH(Калькулятор!$M$1, IFERROR(C35,"")))),
  ISNUMBER(SEARCH(TEXT(Калькулятор!$C$4,"0"), TEXT(D35,"@")))
), 1, 0)</f>
        <v>1</v>
      </c>
      <c r="L35" s="11">
        <f>IF(K35=1,SUMPRODUCT(--($K$2:K35=1)),"")</f>
        <v>32</v>
      </c>
      <c r="M35" s="99"/>
    </row>
    <row r="36" spans="1:13" x14ac:dyDescent="0.4">
      <c r="A36" s="10" t="s">
        <v>181</v>
      </c>
      <c r="B36" s="14" t="s">
        <v>182</v>
      </c>
      <c r="C36" s="11" t="s">
        <v>52</v>
      </c>
      <c r="D36" s="11">
        <v>12.24</v>
      </c>
      <c r="E36" s="11">
        <v>50</v>
      </c>
      <c r="F36" s="11">
        <v>200</v>
      </c>
      <c r="G36" s="11">
        <v>50</v>
      </c>
      <c r="H36" s="11">
        <v>100</v>
      </c>
      <c r="I36" s="11"/>
      <c r="J36" s="11"/>
      <c r="K36" s="11">
        <f>IF(AND(
  OR(Калькулятор!$G$4="Все", ISNUMBER(SEARCH(Калькулятор!$M$1, IFERROR(C36,"")))),
  ISNUMBER(SEARCH(TEXT(Калькулятор!$C$4,"0"), TEXT(D36,"@")))
), 1, 0)</f>
        <v>1</v>
      </c>
      <c r="L36" s="11">
        <f>IF(K36=1,SUMPRODUCT(--($K$2:K36=1)),"")</f>
        <v>33</v>
      </c>
      <c r="M36" s="99"/>
    </row>
    <row r="37" spans="1:13" x14ac:dyDescent="0.4">
      <c r="A37" s="10" t="s">
        <v>183</v>
      </c>
      <c r="B37" s="14" t="s">
        <v>184</v>
      </c>
      <c r="C37" s="11" t="s">
        <v>52</v>
      </c>
      <c r="D37" s="11">
        <v>12.24</v>
      </c>
      <c r="E37" s="11">
        <v>50</v>
      </c>
      <c r="F37" s="11">
        <v>200</v>
      </c>
      <c r="G37" s="11">
        <v>50</v>
      </c>
      <c r="H37" s="11">
        <v>100</v>
      </c>
      <c r="I37" s="11"/>
      <c r="J37" s="11"/>
      <c r="K37" s="11">
        <f>IF(AND(
  OR(Калькулятор!$G$4="Все", ISNUMBER(SEARCH(Калькулятор!$M$1, IFERROR(C37,"")))),
  ISNUMBER(SEARCH(TEXT(Калькулятор!$C$4,"0"), TEXT(D37,"@")))
), 1, 0)</f>
        <v>1</v>
      </c>
      <c r="L37" s="11">
        <f>IF(K37=1,SUMPRODUCT(--($K$2:K37=1)),"")</f>
        <v>34</v>
      </c>
      <c r="M37" s="99"/>
    </row>
    <row r="38" spans="1:13" x14ac:dyDescent="0.4">
      <c r="A38" s="10" t="s">
        <v>185</v>
      </c>
      <c r="B38" s="10" t="s">
        <v>186</v>
      </c>
      <c r="C38" s="11" t="s">
        <v>52</v>
      </c>
      <c r="D38" s="11">
        <v>12.24</v>
      </c>
      <c r="E38" s="11">
        <v>50</v>
      </c>
      <c r="F38" s="11">
        <v>200</v>
      </c>
      <c r="G38" s="11">
        <v>50</v>
      </c>
      <c r="H38" s="11">
        <v>100</v>
      </c>
      <c r="I38" s="11"/>
      <c r="J38" s="11"/>
      <c r="K38" s="11">
        <f>IF(AND(
  OR(Калькулятор!$G$4="Все", ISNUMBER(SEARCH(Калькулятор!$M$1, IFERROR(C38,"")))),
  ISNUMBER(SEARCH(TEXT(Калькулятор!$C$4,"0"), TEXT(D38,"@")))
), 1, 0)</f>
        <v>1</v>
      </c>
      <c r="L38" s="11">
        <f>IF(K38=1,SUMPRODUCT(--($K$2:K38=1)),"")</f>
        <v>35</v>
      </c>
      <c r="M38" s="99"/>
    </row>
    <row r="39" spans="1:13" x14ac:dyDescent="0.4">
      <c r="A39" s="10" t="s">
        <v>187</v>
      </c>
      <c r="B39" s="10" t="s">
        <v>188</v>
      </c>
      <c r="C39" s="11" t="s">
        <v>160</v>
      </c>
      <c r="D39" s="11">
        <v>12.24</v>
      </c>
      <c r="E39" s="11">
        <v>200</v>
      </c>
      <c r="F39" s="11">
        <v>200</v>
      </c>
      <c r="G39" s="11">
        <v>200</v>
      </c>
      <c r="H39" s="11">
        <v>200</v>
      </c>
      <c r="I39" s="11"/>
      <c r="J39" s="11"/>
      <c r="K39" s="11">
        <f>IF(AND(
  OR(Калькулятор!$G$4="Все", ISNUMBER(SEARCH(Калькулятор!$M$1, IFERROR(C39,"")))),
  ISNUMBER(SEARCH(TEXT(Калькулятор!$C$4,"0"), TEXT(D39,"@")))
), 1, 0)</f>
        <v>1</v>
      </c>
      <c r="L39" s="11">
        <f>IF(K39=1,SUMPRODUCT(--($K$2:K39=1)),"")</f>
        <v>36</v>
      </c>
      <c r="M39" s="99"/>
    </row>
    <row r="40" spans="1:13" x14ac:dyDescent="0.4">
      <c r="A40" s="12" t="s">
        <v>189</v>
      </c>
      <c r="B40" s="10" t="s">
        <v>190</v>
      </c>
      <c r="C40" s="11" t="s">
        <v>160</v>
      </c>
      <c r="D40" s="11">
        <v>12.24</v>
      </c>
      <c r="E40" s="11">
        <v>140</v>
      </c>
      <c r="F40" s="11">
        <v>140</v>
      </c>
      <c r="G40" s="11">
        <v>70</v>
      </c>
      <c r="H40" s="11">
        <v>70</v>
      </c>
      <c r="I40" s="11"/>
      <c r="J40" s="11"/>
      <c r="K40" s="11">
        <f>IF(AND(
  OR(Калькулятор!$G$4="Все", ISNUMBER(SEARCH(Калькулятор!$M$1, IFERROR(C40,"")))),
  ISNUMBER(SEARCH(TEXT(Калькулятор!$C$4,"0"), TEXT(D40,"@")))
), 1, 0)</f>
        <v>1</v>
      </c>
      <c r="L40" s="11">
        <f>IF(K40=1,SUMPRODUCT(--($K$2:K40=1)),"")</f>
        <v>37</v>
      </c>
      <c r="M40" s="99"/>
    </row>
    <row r="41" spans="1:13" x14ac:dyDescent="0.4">
      <c r="A41" s="10"/>
      <c r="B41" s="10" t="s">
        <v>191</v>
      </c>
      <c r="C41" s="11" t="s">
        <v>160</v>
      </c>
      <c r="D41" s="11" t="s">
        <v>192</v>
      </c>
      <c r="E41" s="11">
        <v>250</v>
      </c>
      <c r="F41" s="11">
        <v>250</v>
      </c>
      <c r="G41" s="11">
        <v>125</v>
      </c>
      <c r="H41" s="11">
        <v>125</v>
      </c>
      <c r="I41" s="11">
        <v>63</v>
      </c>
      <c r="J41" s="11">
        <v>63</v>
      </c>
      <c r="K41" s="11">
        <f>IF(AND(
  OR(Калькулятор!$G$4="Все", ISNUMBER(SEARCH(Калькулятор!$M$1, IFERROR(C41,"")))),
  ISNUMBER(SEARCH(TEXT(Калькулятор!$C$4,"0"), TEXT(D41,"@")))
), 1, 0)</f>
        <v>1</v>
      </c>
      <c r="L41" s="11">
        <f>IF(K41=1,SUMPRODUCT(--($K$2:K41=1)),"")</f>
        <v>38</v>
      </c>
      <c r="M41" s="99"/>
    </row>
    <row r="42" spans="1:13" x14ac:dyDescent="0.4">
      <c r="A42" s="10" t="s">
        <v>193</v>
      </c>
      <c r="B42" s="10" t="s">
        <v>194</v>
      </c>
      <c r="C42" s="11" t="s">
        <v>160</v>
      </c>
      <c r="D42" s="11">
        <v>48</v>
      </c>
      <c r="E42" s="11"/>
      <c r="F42" s="11"/>
      <c r="G42" s="11"/>
      <c r="H42" s="11"/>
      <c r="I42" s="11">
        <v>2000</v>
      </c>
      <c r="J42" s="11">
        <v>2000</v>
      </c>
      <c r="K42" s="11">
        <f>IF(AND(
  OR(Калькулятор!$G$4="Все", ISNUMBER(SEARCH(Калькулятор!$M$1, IFERROR(C42,"")))),
  ISNUMBER(SEARCH(TEXT(Калькулятор!$C$4,"0"), TEXT(D42,"@")))
), 1, 0)</f>
        <v>0</v>
      </c>
      <c r="L42" s="11" t="str">
        <f>IF(K42=1,SUMPRODUCT(--($K$2:K42=1)),"")</f>
        <v/>
      </c>
      <c r="M42" s="99"/>
    </row>
    <row r="43" spans="1:13" x14ac:dyDescent="0.4">
      <c r="A43" s="10" t="s">
        <v>195</v>
      </c>
      <c r="B43" s="10" t="s">
        <v>196</v>
      </c>
      <c r="C43" s="11" t="s">
        <v>173</v>
      </c>
      <c r="D43" s="11">
        <v>12.24</v>
      </c>
      <c r="E43" s="11">
        <v>85</v>
      </c>
      <c r="F43" s="11">
        <v>85</v>
      </c>
      <c r="G43" s="11">
        <v>85</v>
      </c>
      <c r="H43" s="11">
        <v>85</v>
      </c>
      <c r="I43" s="11"/>
      <c r="J43" s="11"/>
      <c r="K43" s="11">
        <f>IF(AND(
  OR(Калькулятор!$G$4="Все", ISNUMBER(SEARCH(Калькулятор!$M$1, IFERROR(C43,"")))),
  ISNUMBER(SEARCH(TEXT(Калькулятор!$C$4,"0"), TEXT(D43,"@")))
), 1, 0)</f>
        <v>1</v>
      </c>
      <c r="L43" s="11">
        <f>IF(K43=1,SUMPRODUCT(--($K$2:K43=1)),"")</f>
        <v>39</v>
      </c>
      <c r="M43" s="99"/>
    </row>
    <row r="44" spans="1:13" x14ac:dyDescent="0.4">
      <c r="A44" s="12" t="s">
        <v>197</v>
      </c>
      <c r="B44" s="10" t="s">
        <v>198</v>
      </c>
      <c r="C44" s="11" t="s">
        <v>199</v>
      </c>
      <c r="D44" s="11">
        <v>12.24</v>
      </c>
      <c r="E44" s="11">
        <v>100</v>
      </c>
      <c r="F44" s="11">
        <v>100</v>
      </c>
      <c r="G44" s="11">
        <v>50</v>
      </c>
      <c r="H44" s="11">
        <v>50</v>
      </c>
      <c r="I44" s="11"/>
      <c r="J44" s="11"/>
      <c r="K44" s="11">
        <f>IF(AND(
  OR(Калькулятор!$G$4="Все", ISNUMBER(SEARCH(Калькулятор!$M$1, IFERROR(C44,"")))),
  ISNUMBER(SEARCH(TEXT(Калькулятор!$C$4,"0"), TEXT(D44,"@")))
), 1, 0)</f>
        <v>1</v>
      </c>
      <c r="L44" s="11">
        <f>IF(K44=1,SUMPRODUCT(--($K$2:K44=1)),"")</f>
        <v>40</v>
      </c>
      <c r="M44" s="99"/>
    </row>
    <row r="45" spans="1:13" x14ac:dyDescent="0.4">
      <c r="A45" s="10"/>
      <c r="B45" s="10" t="s">
        <v>191</v>
      </c>
      <c r="C45" s="11" t="s">
        <v>160</v>
      </c>
      <c r="D45" s="11" t="s">
        <v>192</v>
      </c>
      <c r="E45" s="11">
        <v>250</v>
      </c>
      <c r="F45" s="11">
        <v>250</v>
      </c>
      <c r="G45" s="11">
        <v>125</v>
      </c>
      <c r="H45" s="11">
        <v>125</v>
      </c>
      <c r="I45" s="11">
        <v>63</v>
      </c>
      <c r="J45" s="11">
        <v>63</v>
      </c>
      <c r="K45" s="11">
        <f>IF(AND(
  OR(Калькулятор!$G$4="Все", ISNUMBER(SEARCH(Калькулятор!$M$1, IFERROR(C45,"")))),
  ISNUMBER(SEARCH(TEXT(Калькулятор!$C$4,"0"), TEXT(D45,"@")))
), 1, 0)</f>
        <v>1</v>
      </c>
      <c r="L45" s="11">
        <f>IF(K45=1,SUMPRODUCT(--($K$2:K45=1)),"")</f>
        <v>41</v>
      </c>
      <c r="M45" s="99"/>
    </row>
    <row r="46" spans="1:13" x14ac:dyDescent="0.4">
      <c r="A46" s="10"/>
      <c r="B46" s="10" t="s">
        <v>200</v>
      </c>
      <c r="C46" s="11" t="s">
        <v>160</v>
      </c>
      <c r="D46" s="11">
        <v>12.24</v>
      </c>
      <c r="E46" s="11">
        <v>30</v>
      </c>
      <c r="F46" s="11">
        <v>30</v>
      </c>
      <c r="G46" s="11">
        <v>30</v>
      </c>
      <c r="H46" s="11">
        <v>30</v>
      </c>
      <c r="I46" s="11"/>
      <c r="J46" s="11"/>
      <c r="K46" s="11">
        <f>IF(AND(
  OR(Калькулятор!$G$4="Все", ISNUMBER(SEARCH(Калькулятор!$M$1, IFERROR(C46,"")))),
  ISNUMBER(SEARCH(TEXT(Калькулятор!$C$4,"0"), TEXT(D46,"@")))
), 1, 0)</f>
        <v>1</v>
      </c>
      <c r="L46" s="11">
        <f>IF(K46=1,SUMPRODUCT(--($K$2:K46=1)),"")</f>
        <v>42</v>
      </c>
      <c r="M46" s="99"/>
    </row>
    <row r="47" spans="1:13" x14ac:dyDescent="0.4">
      <c r="A47" s="15" t="s">
        <v>201</v>
      </c>
      <c r="B47" s="16" t="s">
        <v>202</v>
      </c>
      <c r="C47" s="11" t="s">
        <v>173</v>
      </c>
      <c r="D47" s="11">
        <v>12.24</v>
      </c>
      <c r="E47" s="17">
        <v>250</v>
      </c>
      <c r="F47" s="17">
        <v>250</v>
      </c>
      <c r="G47" s="17">
        <v>250</v>
      </c>
      <c r="H47" s="11">
        <v>250</v>
      </c>
      <c r="I47" s="11"/>
      <c r="J47" s="11"/>
      <c r="K47" s="11">
        <f>IF(AND(
  OR(Калькулятор!$G$4="Все", ISNUMBER(SEARCH(Калькулятор!$M$1, IFERROR(C47,"")))),
  ISNUMBER(SEARCH(TEXT(Калькулятор!$C$4,"0"), TEXT(D47,"@")))
), 1, 0)</f>
        <v>1</v>
      </c>
      <c r="L47" s="11">
        <f>IF(K47=1,SUMPRODUCT(--($K$2:K47=1)),"")</f>
        <v>43</v>
      </c>
      <c r="M47" s="99"/>
    </row>
    <row r="48" spans="1:13" x14ac:dyDescent="0.4">
      <c r="A48" s="10" t="s">
        <v>203</v>
      </c>
      <c r="B48" s="10" t="s">
        <v>204</v>
      </c>
      <c r="C48" s="11" t="s">
        <v>173</v>
      </c>
      <c r="D48" s="11">
        <v>12.24</v>
      </c>
      <c r="E48" s="11">
        <v>1000</v>
      </c>
      <c r="F48" s="11">
        <v>1000</v>
      </c>
      <c r="G48" s="11">
        <v>1000</v>
      </c>
      <c r="H48" s="11">
        <v>1000</v>
      </c>
      <c r="I48" s="11"/>
      <c r="J48" s="11"/>
      <c r="K48" s="11">
        <f>IF(AND(
  OR(Калькулятор!$G$4="Все", ISNUMBER(SEARCH(Калькулятор!$M$1, IFERROR(C48,"")))),
  ISNUMBER(SEARCH(TEXT(Калькулятор!$C$4,"0"), TEXT(D48,"@")))
), 1, 0)</f>
        <v>1</v>
      </c>
      <c r="L48" s="11">
        <f>IF(K48=1,SUMPRODUCT(--($K$2:K48=1)),"")</f>
        <v>44</v>
      </c>
      <c r="M48" s="99"/>
    </row>
    <row r="49" spans="1:13" x14ac:dyDescent="0.4">
      <c r="A49" s="18"/>
      <c r="B49" s="18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99"/>
    </row>
  </sheetData>
  <sheetProtection password="C6A9" sheet="1" objects="1" scenarios="1"/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X54"/>
  <sheetViews>
    <sheetView topLeftCell="XFD1" zoomScaleNormal="100" workbookViewId="0">
      <selection sqref="A1:XFD1048576"/>
    </sheetView>
  </sheetViews>
  <sheetFormatPr defaultColWidth="0" defaultRowHeight="14.6" x14ac:dyDescent="0.4"/>
  <cols>
    <col min="1" max="1" width="16.84375" style="86" hidden="1" customWidth="1"/>
    <col min="2" max="2" width="36" style="86" hidden="1" customWidth="1"/>
    <col min="3" max="8" width="9.23046875" style="86" hidden="1" customWidth="1"/>
    <col min="9" max="9" width="19.53515625" style="86" hidden="1" customWidth="1"/>
    <col min="10" max="17" width="9.23046875" style="86" hidden="1" customWidth="1"/>
    <col min="18" max="18" width="15.84375" style="86" hidden="1" customWidth="1"/>
    <col min="19" max="19" width="33" style="86" hidden="1" customWidth="1"/>
    <col min="20" max="16384" width="9.23046875" style="86" hidden="1"/>
  </cols>
  <sheetData>
    <row r="1" spans="1:24" ht="38.6" customHeight="1" x14ac:dyDescent="0.4">
      <c r="A1" s="19" t="s">
        <v>205</v>
      </c>
      <c r="B1" s="19" t="s">
        <v>206</v>
      </c>
      <c r="C1" s="19" t="s">
        <v>207</v>
      </c>
      <c r="D1" s="19" t="s">
        <v>208</v>
      </c>
      <c r="E1" s="19" t="s">
        <v>209</v>
      </c>
      <c r="F1" s="19" t="s">
        <v>210</v>
      </c>
      <c r="G1" s="19" t="s">
        <v>211</v>
      </c>
      <c r="H1" s="19" t="s">
        <v>212</v>
      </c>
      <c r="I1" s="19" t="s">
        <v>213</v>
      </c>
      <c r="J1" s="19" t="s">
        <v>214</v>
      </c>
      <c r="K1" s="19" t="s">
        <v>215</v>
      </c>
      <c r="L1" s="19" t="s">
        <v>0</v>
      </c>
      <c r="M1" s="19" t="s">
        <v>216</v>
      </c>
      <c r="N1" s="19" t="s">
        <v>217</v>
      </c>
      <c r="O1" s="19" t="s">
        <v>218</v>
      </c>
      <c r="P1" s="19" t="s">
        <v>5</v>
      </c>
      <c r="Q1" s="19" t="s">
        <v>219</v>
      </c>
      <c r="R1" s="19" t="s">
        <v>220</v>
      </c>
      <c r="S1" s="19" t="s">
        <v>101</v>
      </c>
      <c r="T1" s="19" t="s">
        <v>6</v>
      </c>
      <c r="U1" s="19" t="s">
        <v>221</v>
      </c>
      <c r="V1" s="19" t="s">
        <v>222</v>
      </c>
      <c r="W1" s="19" t="s">
        <v>223</v>
      </c>
      <c r="X1"/>
    </row>
    <row r="2" spans="1:24" x14ac:dyDescent="0.4">
      <c r="A2" s="10" t="s">
        <v>224</v>
      </c>
      <c r="B2" s="10" t="s">
        <v>86</v>
      </c>
      <c r="C2" s="20">
        <v>48</v>
      </c>
      <c r="D2" s="20">
        <v>4</v>
      </c>
      <c r="E2" s="20">
        <v>0.03</v>
      </c>
      <c r="F2" s="20">
        <v>4</v>
      </c>
      <c r="G2" s="20">
        <v>17</v>
      </c>
      <c r="H2" s="20">
        <v>17</v>
      </c>
      <c r="I2" s="20"/>
      <c r="J2" s="20">
        <v>0</v>
      </c>
      <c r="K2" s="20">
        <v>17</v>
      </c>
      <c r="L2" s="10" t="b">
        <v>1</v>
      </c>
      <c r="M2" s="20">
        <v>1</v>
      </c>
      <c r="N2" s="10" t="b">
        <v>0</v>
      </c>
      <c r="O2" s="20">
        <v>7</v>
      </c>
      <c r="P2" s="10" t="b">
        <v>1</v>
      </c>
      <c r="Q2" s="20">
        <v>1</v>
      </c>
      <c r="R2" s="20" t="s">
        <v>225</v>
      </c>
      <c r="S2" s="20" t="s">
        <v>160</v>
      </c>
      <c r="T2" s="20">
        <v>30</v>
      </c>
      <c r="U2" s="20">
        <v>-10</v>
      </c>
      <c r="V2" s="20">
        <v>40</v>
      </c>
      <c r="W2" s="20">
        <v>330</v>
      </c>
      <c r="X2"/>
    </row>
    <row r="3" spans="1:24" x14ac:dyDescent="0.4">
      <c r="A3" s="10" t="s">
        <v>226</v>
      </c>
      <c r="B3" s="10" t="s">
        <v>93</v>
      </c>
      <c r="C3" s="20">
        <v>24</v>
      </c>
      <c r="D3" s="20">
        <v>2</v>
      </c>
      <c r="E3" s="20">
        <v>0.12</v>
      </c>
      <c r="F3" s="20">
        <v>2</v>
      </c>
      <c r="G3" s="20">
        <v>17</v>
      </c>
      <c r="H3" s="20">
        <v>17</v>
      </c>
      <c r="I3" s="20"/>
      <c r="J3" s="20">
        <v>0</v>
      </c>
      <c r="K3" s="20">
        <v>17</v>
      </c>
      <c r="L3" s="10" t="b">
        <v>1</v>
      </c>
      <c r="M3" s="20">
        <v>2</v>
      </c>
      <c r="N3" s="10" t="b">
        <v>0</v>
      </c>
      <c r="O3" s="20">
        <v>7</v>
      </c>
      <c r="P3" s="10" t="b">
        <v>0</v>
      </c>
      <c r="Q3" s="20">
        <v>0</v>
      </c>
      <c r="R3" s="20" t="s">
        <v>227</v>
      </c>
      <c r="S3" s="20" t="s">
        <v>160</v>
      </c>
      <c r="T3" s="20">
        <v>41</v>
      </c>
      <c r="U3" s="20">
        <v>-10</v>
      </c>
      <c r="V3" s="20">
        <v>40</v>
      </c>
      <c r="W3" s="20">
        <v>120</v>
      </c>
      <c r="X3"/>
    </row>
    <row r="4" spans="1:24" x14ac:dyDescent="0.4">
      <c r="A4" s="10" t="s">
        <v>228</v>
      </c>
      <c r="B4" s="10" t="s">
        <v>94</v>
      </c>
      <c r="C4" s="20">
        <v>24</v>
      </c>
      <c r="D4" s="20">
        <v>2</v>
      </c>
      <c r="E4" s="20">
        <v>0.12</v>
      </c>
      <c r="F4" s="20">
        <v>2</v>
      </c>
      <c r="G4" s="20">
        <v>17</v>
      </c>
      <c r="H4" s="20">
        <v>17</v>
      </c>
      <c r="I4" s="20"/>
      <c r="J4" s="20">
        <v>0</v>
      </c>
      <c r="K4" s="20">
        <v>17</v>
      </c>
      <c r="L4" s="10" t="b">
        <v>1</v>
      </c>
      <c r="M4" s="20">
        <v>2</v>
      </c>
      <c r="N4" s="10" t="b">
        <v>0</v>
      </c>
      <c r="O4" s="20">
        <v>7</v>
      </c>
      <c r="P4" s="10" t="b">
        <v>0</v>
      </c>
      <c r="Q4" s="20">
        <v>0</v>
      </c>
      <c r="R4" s="20" t="s">
        <v>229</v>
      </c>
      <c r="S4" s="20" t="s">
        <v>160</v>
      </c>
      <c r="T4" s="20">
        <v>41</v>
      </c>
      <c r="U4" s="20">
        <v>-10</v>
      </c>
      <c r="V4" s="20">
        <v>40</v>
      </c>
      <c r="W4" s="20">
        <v>120</v>
      </c>
      <c r="X4"/>
    </row>
    <row r="5" spans="1:24" x14ac:dyDescent="0.4">
      <c r="A5" s="10" t="s">
        <v>230</v>
      </c>
      <c r="B5" s="10" t="s">
        <v>95</v>
      </c>
      <c r="C5" s="20">
        <v>24</v>
      </c>
      <c r="D5" s="20">
        <v>2</v>
      </c>
      <c r="E5" s="20">
        <v>0.12</v>
      </c>
      <c r="F5" s="20">
        <v>2</v>
      </c>
      <c r="G5" s="20">
        <v>17</v>
      </c>
      <c r="H5" s="20">
        <v>17</v>
      </c>
      <c r="I5" s="20"/>
      <c r="J5" s="20">
        <v>0</v>
      </c>
      <c r="K5" s="20">
        <v>17</v>
      </c>
      <c r="L5" s="10" t="b">
        <v>1</v>
      </c>
      <c r="M5" s="20">
        <v>2</v>
      </c>
      <c r="N5" s="10" t="b">
        <v>0</v>
      </c>
      <c r="O5" s="20">
        <v>7</v>
      </c>
      <c r="P5" s="10" t="b">
        <v>0</v>
      </c>
      <c r="Q5" s="20">
        <v>0</v>
      </c>
      <c r="R5" s="20" t="s">
        <v>227</v>
      </c>
      <c r="S5" s="20" t="s">
        <v>160</v>
      </c>
      <c r="T5" s="20">
        <v>54</v>
      </c>
      <c r="U5" s="20">
        <v>-10</v>
      </c>
      <c r="V5" s="20">
        <v>40</v>
      </c>
      <c r="W5" s="20">
        <v>120</v>
      </c>
      <c r="X5"/>
    </row>
    <row r="6" spans="1:24" x14ac:dyDescent="0.4">
      <c r="A6" s="10" t="s">
        <v>231</v>
      </c>
      <c r="B6" s="10" t="s">
        <v>87</v>
      </c>
      <c r="C6" s="20">
        <v>12</v>
      </c>
      <c r="D6" s="20">
        <v>3</v>
      </c>
      <c r="E6" s="20">
        <v>0.2</v>
      </c>
      <c r="F6" s="20">
        <v>2</v>
      </c>
      <c r="G6" s="20">
        <v>17</v>
      </c>
      <c r="H6" s="20">
        <v>34</v>
      </c>
      <c r="I6" s="20"/>
      <c r="J6" s="20">
        <v>0</v>
      </c>
      <c r="K6" s="20">
        <v>34</v>
      </c>
      <c r="L6" s="10" t="b">
        <v>1</v>
      </c>
      <c r="M6" s="20">
        <v>2</v>
      </c>
      <c r="N6" s="10" t="b">
        <v>0</v>
      </c>
      <c r="O6" s="20">
        <v>7</v>
      </c>
      <c r="P6" s="10" t="b">
        <v>0</v>
      </c>
      <c r="Q6" s="20">
        <v>0</v>
      </c>
      <c r="R6" s="20" t="s">
        <v>227</v>
      </c>
      <c r="S6" s="20" t="s">
        <v>160</v>
      </c>
      <c r="T6" s="20">
        <v>41</v>
      </c>
      <c r="U6" s="20">
        <v>-10</v>
      </c>
      <c r="V6" s="20">
        <v>40</v>
      </c>
      <c r="W6" s="20">
        <v>120</v>
      </c>
      <c r="X6"/>
    </row>
    <row r="7" spans="1:24" x14ac:dyDescent="0.4">
      <c r="A7" s="10" t="s">
        <v>232</v>
      </c>
      <c r="B7" s="10" t="s">
        <v>88</v>
      </c>
      <c r="C7" s="20">
        <v>12</v>
      </c>
      <c r="D7" s="20">
        <v>3</v>
      </c>
      <c r="E7" s="20">
        <v>0.2</v>
      </c>
      <c r="F7" s="20">
        <v>2</v>
      </c>
      <c r="G7" s="20">
        <v>17</v>
      </c>
      <c r="H7" s="20">
        <v>34</v>
      </c>
      <c r="I7" s="20"/>
      <c r="J7" s="20">
        <v>0</v>
      </c>
      <c r="K7" s="20">
        <v>34</v>
      </c>
      <c r="L7" s="10" t="b">
        <v>1</v>
      </c>
      <c r="M7" s="20">
        <v>2</v>
      </c>
      <c r="N7" s="10" t="b">
        <v>0</v>
      </c>
      <c r="O7" s="20">
        <v>7</v>
      </c>
      <c r="P7" s="10" t="b">
        <v>0</v>
      </c>
      <c r="Q7" s="20">
        <v>0</v>
      </c>
      <c r="R7" s="20" t="s">
        <v>229</v>
      </c>
      <c r="S7" s="20" t="s">
        <v>160</v>
      </c>
      <c r="T7" s="20">
        <v>41</v>
      </c>
      <c r="U7" s="20">
        <v>-10</v>
      </c>
      <c r="V7" s="20">
        <v>40</v>
      </c>
      <c r="W7" s="20">
        <v>120</v>
      </c>
      <c r="X7"/>
    </row>
    <row r="8" spans="1:24" x14ac:dyDescent="0.4">
      <c r="A8" s="10" t="s">
        <v>233</v>
      </c>
      <c r="B8" s="10" t="s">
        <v>89</v>
      </c>
      <c r="C8" s="20">
        <v>12</v>
      </c>
      <c r="D8" s="20">
        <v>3</v>
      </c>
      <c r="E8" s="20">
        <v>0.2</v>
      </c>
      <c r="F8" s="20">
        <v>2</v>
      </c>
      <c r="G8" s="20">
        <v>17</v>
      </c>
      <c r="H8" s="20">
        <v>34</v>
      </c>
      <c r="I8" s="20"/>
      <c r="J8" s="20">
        <v>0</v>
      </c>
      <c r="K8" s="20">
        <v>34</v>
      </c>
      <c r="L8" s="10" t="b">
        <v>1</v>
      </c>
      <c r="M8" s="20">
        <v>2</v>
      </c>
      <c r="N8" s="10" t="b">
        <v>0</v>
      </c>
      <c r="O8" s="20">
        <v>7</v>
      </c>
      <c r="P8" s="10" t="b">
        <v>0</v>
      </c>
      <c r="Q8" s="20">
        <v>0</v>
      </c>
      <c r="R8" s="20" t="s">
        <v>227</v>
      </c>
      <c r="S8" s="20" t="s">
        <v>160</v>
      </c>
      <c r="T8" s="20">
        <v>54</v>
      </c>
      <c r="U8" s="20">
        <v>-10</v>
      </c>
      <c r="V8" s="20">
        <v>40</v>
      </c>
      <c r="W8" s="20">
        <v>120</v>
      </c>
      <c r="X8"/>
    </row>
    <row r="9" spans="1:24" x14ac:dyDescent="0.4">
      <c r="A9" s="10" t="s">
        <v>234</v>
      </c>
      <c r="B9" s="10" t="s">
        <v>85</v>
      </c>
      <c r="C9" s="20">
        <v>24</v>
      </c>
      <c r="D9" s="20">
        <v>8</v>
      </c>
      <c r="E9" s="20">
        <v>1.4999999999999999E-2</v>
      </c>
      <c r="F9" s="20">
        <v>2</v>
      </c>
      <c r="G9" s="20">
        <v>26</v>
      </c>
      <c r="H9" s="20">
        <v>26</v>
      </c>
      <c r="I9" s="20"/>
      <c r="J9" s="20">
        <v>0</v>
      </c>
      <c r="K9" s="20">
        <v>26</v>
      </c>
      <c r="L9" s="10" t="b">
        <v>1</v>
      </c>
      <c r="M9" s="20">
        <v>2</v>
      </c>
      <c r="N9" s="10" t="b">
        <v>0</v>
      </c>
      <c r="O9" s="20">
        <v>2</v>
      </c>
      <c r="P9" s="10" t="b">
        <v>1</v>
      </c>
      <c r="Q9" s="20">
        <v>1</v>
      </c>
      <c r="R9" s="20" t="s">
        <v>225</v>
      </c>
      <c r="S9" s="20" t="s">
        <v>160</v>
      </c>
      <c r="T9" s="20">
        <v>30</v>
      </c>
      <c r="U9" s="20">
        <v>-10</v>
      </c>
      <c r="V9" s="20">
        <v>40</v>
      </c>
      <c r="W9" s="20">
        <v>330</v>
      </c>
      <c r="X9"/>
    </row>
    <row r="10" spans="1:24" x14ac:dyDescent="0.4">
      <c r="A10" s="10" t="s">
        <v>234</v>
      </c>
      <c r="B10" s="10" t="s">
        <v>85</v>
      </c>
      <c r="C10" s="20">
        <v>24</v>
      </c>
      <c r="D10" s="20">
        <v>8</v>
      </c>
      <c r="E10" s="20">
        <v>1.4999999999999999E-2</v>
      </c>
      <c r="F10" s="20">
        <v>2</v>
      </c>
      <c r="G10" s="20">
        <v>40</v>
      </c>
      <c r="H10" s="20">
        <v>40</v>
      </c>
      <c r="I10" s="20"/>
      <c r="J10" s="20">
        <v>0</v>
      </c>
      <c r="K10" s="20">
        <v>40</v>
      </c>
      <c r="L10" s="10" t="b">
        <v>1</v>
      </c>
      <c r="M10" s="20">
        <v>2</v>
      </c>
      <c r="N10" s="10" t="b">
        <v>0</v>
      </c>
      <c r="O10" s="20">
        <v>2</v>
      </c>
      <c r="P10" s="10" t="b">
        <v>1</v>
      </c>
      <c r="Q10" s="20">
        <v>1</v>
      </c>
      <c r="R10" s="20" t="s">
        <v>225</v>
      </c>
      <c r="S10" s="20" t="s">
        <v>160</v>
      </c>
      <c r="T10" s="20">
        <v>30</v>
      </c>
      <c r="U10" s="20">
        <v>-10</v>
      </c>
      <c r="V10" s="20">
        <v>40</v>
      </c>
      <c r="W10" s="20">
        <v>330</v>
      </c>
      <c r="X10"/>
    </row>
    <row r="11" spans="1:24" x14ac:dyDescent="0.4">
      <c r="A11" s="10" t="s">
        <v>235</v>
      </c>
      <c r="B11" s="10" t="s">
        <v>90</v>
      </c>
      <c r="C11" s="20">
        <v>12</v>
      </c>
      <c r="D11" s="20">
        <v>5</v>
      </c>
      <c r="E11" s="20">
        <v>0.1</v>
      </c>
      <c r="F11" s="20">
        <v>2</v>
      </c>
      <c r="G11" s="20">
        <v>26</v>
      </c>
      <c r="H11" s="20">
        <v>52</v>
      </c>
      <c r="I11" s="20"/>
      <c r="J11" s="20">
        <v>0</v>
      </c>
      <c r="K11" s="20">
        <v>52</v>
      </c>
      <c r="L11" s="10" t="b">
        <v>1</v>
      </c>
      <c r="M11" s="20">
        <v>2</v>
      </c>
      <c r="N11" s="10" t="b">
        <v>0</v>
      </c>
      <c r="O11" s="20">
        <v>7</v>
      </c>
      <c r="P11" s="10" t="b">
        <v>0</v>
      </c>
      <c r="Q11" s="20">
        <v>0</v>
      </c>
      <c r="R11" s="20" t="s">
        <v>227</v>
      </c>
      <c r="S11" s="20" t="s">
        <v>160</v>
      </c>
      <c r="T11" s="20">
        <v>41</v>
      </c>
      <c r="U11" s="20">
        <v>-10</v>
      </c>
      <c r="V11" s="20">
        <v>40</v>
      </c>
      <c r="W11" s="20">
        <v>220</v>
      </c>
      <c r="X11"/>
    </row>
    <row r="12" spans="1:24" x14ac:dyDescent="0.4">
      <c r="A12" s="10" t="s">
        <v>235</v>
      </c>
      <c r="B12" s="10" t="s">
        <v>90</v>
      </c>
      <c r="C12" s="20">
        <v>12</v>
      </c>
      <c r="D12" s="20">
        <v>5</v>
      </c>
      <c r="E12" s="20">
        <v>0.1</v>
      </c>
      <c r="F12" s="20">
        <v>2</v>
      </c>
      <c r="G12" s="20">
        <v>40</v>
      </c>
      <c r="H12" s="20">
        <v>80</v>
      </c>
      <c r="I12" s="20"/>
      <c r="J12" s="20">
        <v>0</v>
      </c>
      <c r="K12" s="20">
        <v>80</v>
      </c>
      <c r="L12" s="10" t="b">
        <v>1</v>
      </c>
      <c r="M12" s="20">
        <v>2</v>
      </c>
      <c r="N12" s="10" t="b">
        <v>0</v>
      </c>
      <c r="O12" s="20">
        <v>7</v>
      </c>
      <c r="P12" s="10" t="b">
        <v>0</v>
      </c>
      <c r="Q12" s="20">
        <v>0</v>
      </c>
      <c r="R12" s="20" t="s">
        <v>227</v>
      </c>
      <c r="S12" s="20" t="s">
        <v>160</v>
      </c>
      <c r="T12" s="20">
        <v>41</v>
      </c>
      <c r="U12" s="20">
        <v>-10</v>
      </c>
      <c r="V12" s="20">
        <v>40</v>
      </c>
      <c r="W12" s="20">
        <v>220</v>
      </c>
      <c r="X12"/>
    </row>
    <row r="13" spans="1:24" x14ac:dyDescent="0.4">
      <c r="A13" s="10" t="s">
        <v>236</v>
      </c>
      <c r="B13" s="10" t="s">
        <v>96</v>
      </c>
      <c r="C13" s="20">
        <v>24</v>
      </c>
      <c r="D13" s="20">
        <v>3</v>
      </c>
      <c r="E13" s="20">
        <v>0.1</v>
      </c>
      <c r="F13" s="20">
        <v>2</v>
      </c>
      <c r="G13" s="20">
        <v>26</v>
      </c>
      <c r="H13" s="20">
        <v>26</v>
      </c>
      <c r="I13" s="20"/>
      <c r="J13" s="20">
        <v>0</v>
      </c>
      <c r="K13" s="20">
        <v>26</v>
      </c>
      <c r="L13" s="10" t="b">
        <v>1</v>
      </c>
      <c r="M13" s="20">
        <v>2</v>
      </c>
      <c r="N13" s="10" t="b">
        <v>0</v>
      </c>
      <c r="O13" s="20">
        <v>7</v>
      </c>
      <c r="P13" s="10" t="b">
        <v>0</v>
      </c>
      <c r="Q13" s="20">
        <v>0</v>
      </c>
      <c r="R13" s="20" t="s">
        <v>227</v>
      </c>
      <c r="S13" s="20" t="s">
        <v>160</v>
      </c>
      <c r="T13" s="20">
        <v>41</v>
      </c>
      <c r="U13" s="20">
        <v>-10</v>
      </c>
      <c r="V13" s="20">
        <v>40</v>
      </c>
      <c r="W13" s="20">
        <v>260</v>
      </c>
      <c r="X13"/>
    </row>
    <row r="14" spans="1:24" x14ac:dyDescent="0.4">
      <c r="A14" s="10" t="s">
        <v>236</v>
      </c>
      <c r="B14" s="10" t="s">
        <v>96</v>
      </c>
      <c r="C14" s="20">
        <v>24</v>
      </c>
      <c r="D14" s="20">
        <v>3</v>
      </c>
      <c r="E14" s="20">
        <v>0.1</v>
      </c>
      <c r="F14" s="20">
        <v>2</v>
      </c>
      <c r="G14" s="20">
        <v>40</v>
      </c>
      <c r="H14" s="20">
        <v>40</v>
      </c>
      <c r="I14" s="20"/>
      <c r="J14" s="20">
        <v>0</v>
      </c>
      <c r="K14" s="20">
        <v>40</v>
      </c>
      <c r="L14" s="10" t="b">
        <v>1</v>
      </c>
      <c r="M14" s="20">
        <v>2</v>
      </c>
      <c r="N14" s="10" t="b">
        <v>0</v>
      </c>
      <c r="O14" s="20">
        <v>7</v>
      </c>
      <c r="P14" s="10" t="b">
        <v>0</v>
      </c>
      <c r="Q14" s="20">
        <v>0</v>
      </c>
      <c r="R14" s="20" t="s">
        <v>227</v>
      </c>
      <c r="S14" s="20" t="s">
        <v>160</v>
      </c>
      <c r="T14" s="20">
        <v>41</v>
      </c>
      <c r="U14" s="20">
        <v>-10</v>
      </c>
      <c r="V14" s="20">
        <v>40</v>
      </c>
      <c r="W14" s="20">
        <v>260</v>
      </c>
      <c r="X14"/>
    </row>
    <row r="15" spans="1:24" x14ac:dyDescent="0.4">
      <c r="A15" s="10" t="s">
        <v>237</v>
      </c>
      <c r="B15" s="10" t="s">
        <v>91</v>
      </c>
      <c r="C15" s="20">
        <v>12</v>
      </c>
      <c r="D15" s="20">
        <v>5</v>
      </c>
      <c r="E15" s="20">
        <v>0.1</v>
      </c>
      <c r="F15" s="20">
        <v>2</v>
      </c>
      <c r="G15" s="20">
        <v>26</v>
      </c>
      <c r="H15" s="20">
        <v>52</v>
      </c>
      <c r="I15" s="20"/>
      <c r="J15" s="20">
        <v>0</v>
      </c>
      <c r="K15" s="20">
        <v>52</v>
      </c>
      <c r="L15" s="10" t="b">
        <v>1</v>
      </c>
      <c r="M15" s="20">
        <v>2</v>
      </c>
      <c r="N15" s="10" t="b">
        <v>0</v>
      </c>
      <c r="O15" s="20">
        <v>7</v>
      </c>
      <c r="P15" s="10" t="b">
        <v>0</v>
      </c>
      <c r="Q15" s="20">
        <v>0</v>
      </c>
      <c r="R15" s="20" t="s">
        <v>229</v>
      </c>
      <c r="S15" s="20" t="s">
        <v>160</v>
      </c>
      <c r="T15" s="20">
        <v>41</v>
      </c>
      <c r="U15" s="20">
        <v>-10</v>
      </c>
      <c r="V15" s="20">
        <v>40</v>
      </c>
      <c r="W15" s="20">
        <v>220</v>
      </c>
      <c r="X15"/>
    </row>
    <row r="16" spans="1:24" x14ac:dyDescent="0.4">
      <c r="A16" s="10" t="s">
        <v>237</v>
      </c>
      <c r="B16" s="10" t="s">
        <v>91</v>
      </c>
      <c r="C16" s="20">
        <v>12</v>
      </c>
      <c r="D16" s="20">
        <v>5</v>
      </c>
      <c r="E16" s="20">
        <v>0.1</v>
      </c>
      <c r="F16" s="20">
        <v>2</v>
      </c>
      <c r="G16" s="20">
        <v>40</v>
      </c>
      <c r="H16" s="20">
        <v>80</v>
      </c>
      <c r="I16" s="20"/>
      <c r="J16" s="20">
        <v>0</v>
      </c>
      <c r="K16" s="20">
        <v>80</v>
      </c>
      <c r="L16" s="10" t="b">
        <v>1</v>
      </c>
      <c r="M16" s="20">
        <v>2</v>
      </c>
      <c r="N16" s="10" t="b">
        <v>0</v>
      </c>
      <c r="O16" s="20">
        <v>7</v>
      </c>
      <c r="P16" s="10" t="b">
        <v>0</v>
      </c>
      <c r="Q16" s="20">
        <v>0</v>
      </c>
      <c r="R16" s="20" t="s">
        <v>229</v>
      </c>
      <c r="S16" s="20" t="s">
        <v>160</v>
      </c>
      <c r="T16" s="20">
        <v>41</v>
      </c>
      <c r="U16" s="20">
        <v>-10</v>
      </c>
      <c r="V16" s="20">
        <v>40</v>
      </c>
      <c r="W16" s="20">
        <v>220</v>
      </c>
      <c r="X16"/>
    </row>
    <row r="17" spans="1:24" x14ac:dyDescent="0.4">
      <c r="A17" s="10" t="s">
        <v>238</v>
      </c>
      <c r="B17" s="10" t="s">
        <v>97</v>
      </c>
      <c r="C17" s="20">
        <v>24</v>
      </c>
      <c r="D17" s="20">
        <v>3</v>
      </c>
      <c r="E17" s="20">
        <v>0.1</v>
      </c>
      <c r="F17" s="20">
        <v>2</v>
      </c>
      <c r="G17" s="20">
        <v>26</v>
      </c>
      <c r="H17" s="20">
        <v>26</v>
      </c>
      <c r="I17" s="20"/>
      <c r="J17" s="20">
        <v>0</v>
      </c>
      <c r="K17" s="20">
        <v>26</v>
      </c>
      <c r="L17" s="10" t="b">
        <v>1</v>
      </c>
      <c r="M17" s="20">
        <v>2</v>
      </c>
      <c r="N17" s="10" t="b">
        <v>0</v>
      </c>
      <c r="O17" s="20">
        <v>7</v>
      </c>
      <c r="P17" s="10" t="b">
        <v>0</v>
      </c>
      <c r="Q17" s="20">
        <v>0</v>
      </c>
      <c r="R17" s="20" t="s">
        <v>229</v>
      </c>
      <c r="S17" s="20" t="s">
        <v>160</v>
      </c>
      <c r="T17" s="20">
        <v>41</v>
      </c>
      <c r="U17" s="20">
        <v>-10</v>
      </c>
      <c r="V17" s="20">
        <v>40</v>
      </c>
      <c r="W17" s="20">
        <v>260</v>
      </c>
      <c r="X17"/>
    </row>
    <row r="18" spans="1:24" x14ac:dyDescent="0.4">
      <c r="A18" s="10" t="s">
        <v>238</v>
      </c>
      <c r="B18" s="10" t="s">
        <v>97</v>
      </c>
      <c r="C18" s="20">
        <v>24</v>
      </c>
      <c r="D18" s="20">
        <v>3</v>
      </c>
      <c r="E18" s="20">
        <v>0.1</v>
      </c>
      <c r="F18" s="20">
        <v>2</v>
      </c>
      <c r="G18" s="20">
        <v>40</v>
      </c>
      <c r="H18" s="20">
        <v>40</v>
      </c>
      <c r="I18" s="20"/>
      <c r="J18" s="20">
        <v>0</v>
      </c>
      <c r="K18" s="20">
        <v>40</v>
      </c>
      <c r="L18" s="10" t="b">
        <v>1</v>
      </c>
      <c r="M18" s="20">
        <v>2</v>
      </c>
      <c r="N18" s="10" t="b">
        <v>0</v>
      </c>
      <c r="O18" s="20">
        <v>7</v>
      </c>
      <c r="P18" s="10" t="b">
        <v>0</v>
      </c>
      <c r="Q18" s="20">
        <v>0</v>
      </c>
      <c r="R18" s="20" t="s">
        <v>229</v>
      </c>
      <c r="S18" s="20" t="s">
        <v>160</v>
      </c>
      <c r="T18" s="20">
        <v>41</v>
      </c>
      <c r="U18" s="20">
        <v>-10</v>
      </c>
      <c r="V18" s="20">
        <v>40</v>
      </c>
      <c r="W18" s="20">
        <v>260</v>
      </c>
      <c r="X18"/>
    </row>
    <row r="19" spans="1:24" x14ac:dyDescent="0.4">
      <c r="A19" s="10" t="s">
        <v>239</v>
      </c>
      <c r="B19" s="10" t="s">
        <v>92</v>
      </c>
      <c r="C19" s="20">
        <v>12</v>
      </c>
      <c r="D19" s="20">
        <v>5</v>
      </c>
      <c r="E19" s="20">
        <v>0.1</v>
      </c>
      <c r="F19" s="20">
        <v>2</v>
      </c>
      <c r="G19" s="20">
        <v>26</v>
      </c>
      <c r="H19" s="20">
        <v>52</v>
      </c>
      <c r="I19" s="20"/>
      <c r="J19" s="20">
        <v>0</v>
      </c>
      <c r="K19" s="20">
        <v>52</v>
      </c>
      <c r="L19" s="10" t="b">
        <v>1</v>
      </c>
      <c r="M19" s="20">
        <v>2</v>
      </c>
      <c r="N19" s="10" t="b">
        <v>0</v>
      </c>
      <c r="O19" s="20">
        <v>7</v>
      </c>
      <c r="P19" s="10" t="b">
        <v>0</v>
      </c>
      <c r="Q19" s="20">
        <v>0</v>
      </c>
      <c r="R19" s="20" t="s">
        <v>227</v>
      </c>
      <c r="S19" s="20" t="s">
        <v>160</v>
      </c>
      <c r="T19" s="20">
        <v>54</v>
      </c>
      <c r="U19" s="20">
        <v>-10</v>
      </c>
      <c r="V19" s="20">
        <v>40</v>
      </c>
      <c r="W19" s="20">
        <v>220</v>
      </c>
      <c r="X19"/>
    </row>
    <row r="20" spans="1:24" x14ac:dyDescent="0.4">
      <c r="A20" s="10" t="s">
        <v>239</v>
      </c>
      <c r="B20" s="10" t="s">
        <v>92</v>
      </c>
      <c r="C20" s="20">
        <v>12</v>
      </c>
      <c r="D20" s="20">
        <v>5</v>
      </c>
      <c r="E20" s="20">
        <v>0.1</v>
      </c>
      <c r="F20" s="20">
        <v>2</v>
      </c>
      <c r="G20" s="20">
        <v>40</v>
      </c>
      <c r="H20" s="20">
        <v>80</v>
      </c>
      <c r="I20" s="20"/>
      <c r="J20" s="20">
        <v>0</v>
      </c>
      <c r="K20" s="20">
        <v>80</v>
      </c>
      <c r="L20" s="10" t="b">
        <v>1</v>
      </c>
      <c r="M20" s="20">
        <v>2</v>
      </c>
      <c r="N20" s="10" t="b">
        <v>0</v>
      </c>
      <c r="O20" s="20">
        <v>7</v>
      </c>
      <c r="P20" s="10" t="b">
        <v>0</v>
      </c>
      <c r="Q20" s="20">
        <v>0</v>
      </c>
      <c r="R20" s="20" t="s">
        <v>227</v>
      </c>
      <c r="S20" s="20" t="s">
        <v>160</v>
      </c>
      <c r="T20" s="20">
        <v>54</v>
      </c>
      <c r="U20" s="20">
        <v>-10</v>
      </c>
      <c r="V20" s="20">
        <v>40</v>
      </c>
      <c r="W20" s="20">
        <v>220</v>
      </c>
      <c r="X20"/>
    </row>
    <row r="21" spans="1:24" x14ac:dyDescent="0.4">
      <c r="A21" s="10" t="s">
        <v>240</v>
      </c>
      <c r="B21" s="10" t="s">
        <v>98</v>
      </c>
      <c r="C21" s="20">
        <v>24</v>
      </c>
      <c r="D21" s="20">
        <v>3</v>
      </c>
      <c r="E21" s="20">
        <v>0.1</v>
      </c>
      <c r="F21" s="20">
        <v>2</v>
      </c>
      <c r="G21" s="20">
        <v>26</v>
      </c>
      <c r="H21" s="20">
        <v>26</v>
      </c>
      <c r="I21" s="20"/>
      <c r="J21" s="20">
        <v>0</v>
      </c>
      <c r="K21" s="20">
        <v>26</v>
      </c>
      <c r="L21" s="10" t="b">
        <v>1</v>
      </c>
      <c r="M21" s="20">
        <v>2</v>
      </c>
      <c r="N21" s="10" t="b">
        <v>0</v>
      </c>
      <c r="O21" s="20">
        <v>7</v>
      </c>
      <c r="P21" s="10" t="b">
        <v>0</v>
      </c>
      <c r="Q21" s="20">
        <v>0</v>
      </c>
      <c r="R21" s="20" t="s">
        <v>227</v>
      </c>
      <c r="S21" s="20" t="s">
        <v>160</v>
      </c>
      <c r="T21" s="20">
        <v>54</v>
      </c>
      <c r="U21" s="20">
        <v>-10</v>
      </c>
      <c r="V21" s="20">
        <v>40</v>
      </c>
      <c r="W21" s="20">
        <v>260</v>
      </c>
      <c r="X21"/>
    </row>
    <row r="22" spans="1:24" x14ac:dyDescent="0.4">
      <c r="A22" s="10" t="s">
        <v>240</v>
      </c>
      <c r="B22" s="10" t="s">
        <v>98</v>
      </c>
      <c r="C22" s="20">
        <v>24</v>
      </c>
      <c r="D22" s="20">
        <v>3</v>
      </c>
      <c r="E22" s="20">
        <v>0.1</v>
      </c>
      <c r="F22" s="20">
        <v>2</v>
      </c>
      <c r="G22" s="20">
        <v>40</v>
      </c>
      <c r="H22" s="20">
        <v>40</v>
      </c>
      <c r="I22" s="20"/>
      <c r="J22" s="20">
        <v>0</v>
      </c>
      <c r="K22" s="20">
        <v>40</v>
      </c>
      <c r="L22" s="10" t="b">
        <v>1</v>
      </c>
      <c r="M22" s="20">
        <v>2</v>
      </c>
      <c r="N22" s="10" t="b">
        <v>0</v>
      </c>
      <c r="O22" s="20">
        <v>7</v>
      </c>
      <c r="P22" s="10" t="b">
        <v>0</v>
      </c>
      <c r="Q22" s="20">
        <v>0</v>
      </c>
      <c r="R22" s="20" t="s">
        <v>227</v>
      </c>
      <c r="S22" s="20" t="s">
        <v>160</v>
      </c>
      <c r="T22" s="20">
        <v>54</v>
      </c>
      <c r="U22" s="20">
        <v>-10</v>
      </c>
      <c r="V22" s="20">
        <v>40</v>
      </c>
      <c r="W22" s="20">
        <v>260</v>
      </c>
      <c r="X22"/>
    </row>
    <row r="23" spans="1:24" x14ac:dyDescent="0.4">
      <c r="A23" s="10" t="s">
        <v>241</v>
      </c>
      <c r="B23" s="10" t="s">
        <v>70</v>
      </c>
      <c r="C23" s="20">
        <v>12</v>
      </c>
      <c r="D23" s="20">
        <v>3</v>
      </c>
      <c r="E23" s="20">
        <v>0.04</v>
      </c>
      <c r="F23" s="20">
        <v>1</v>
      </c>
      <c r="G23" s="20">
        <v>17</v>
      </c>
      <c r="H23" s="20">
        <v>17</v>
      </c>
      <c r="I23" s="20"/>
      <c r="J23" s="20">
        <v>0</v>
      </c>
      <c r="K23" s="20">
        <v>17</v>
      </c>
      <c r="L23" s="10" t="b">
        <v>1</v>
      </c>
      <c r="M23" s="20">
        <v>1</v>
      </c>
      <c r="N23" s="10" t="b">
        <v>0</v>
      </c>
      <c r="O23" s="20">
        <v>1</v>
      </c>
      <c r="P23" s="10" t="b">
        <v>1</v>
      </c>
      <c r="Q23" s="20">
        <v>1</v>
      </c>
      <c r="R23" s="20" t="s">
        <v>225</v>
      </c>
      <c r="S23" s="20" t="s">
        <v>160</v>
      </c>
      <c r="T23" s="20">
        <v>30</v>
      </c>
      <c r="U23" s="20">
        <v>-10</v>
      </c>
      <c r="V23" s="20">
        <v>40</v>
      </c>
      <c r="W23" s="20">
        <v>110</v>
      </c>
      <c r="X23"/>
    </row>
    <row r="24" spans="1:24" x14ac:dyDescent="0.4">
      <c r="A24" s="10" t="s">
        <v>242</v>
      </c>
      <c r="B24" s="10" t="s">
        <v>49</v>
      </c>
      <c r="C24" s="20">
        <v>12</v>
      </c>
      <c r="D24" s="20">
        <v>6</v>
      </c>
      <c r="E24" s="20">
        <v>0.09</v>
      </c>
      <c r="F24" s="20">
        <v>1</v>
      </c>
      <c r="G24" s="20">
        <v>26</v>
      </c>
      <c r="H24" s="20">
        <v>26</v>
      </c>
      <c r="I24" s="20"/>
      <c r="J24" s="20">
        <v>0</v>
      </c>
      <c r="K24" s="20">
        <v>26</v>
      </c>
      <c r="L24" s="10" t="b">
        <v>0</v>
      </c>
      <c r="M24" s="20">
        <v>0</v>
      </c>
      <c r="N24" s="10" t="b">
        <v>0</v>
      </c>
      <c r="O24" s="20">
        <v>1</v>
      </c>
      <c r="P24" s="10" t="b">
        <v>1</v>
      </c>
      <c r="Q24" s="20">
        <v>3</v>
      </c>
      <c r="R24" s="20" t="s">
        <v>225</v>
      </c>
      <c r="S24" s="20" t="s">
        <v>160</v>
      </c>
      <c r="T24" s="20">
        <v>30</v>
      </c>
      <c r="U24" s="20">
        <v>-10</v>
      </c>
      <c r="V24" s="20">
        <v>40</v>
      </c>
      <c r="W24" s="20">
        <v>225</v>
      </c>
      <c r="X24"/>
    </row>
    <row r="25" spans="1:24" x14ac:dyDescent="0.4">
      <c r="A25" s="10" t="s">
        <v>242</v>
      </c>
      <c r="B25" s="10" t="s">
        <v>49</v>
      </c>
      <c r="C25" s="20">
        <v>12</v>
      </c>
      <c r="D25" s="20">
        <v>6</v>
      </c>
      <c r="E25" s="20">
        <v>0.09</v>
      </c>
      <c r="F25" s="20">
        <v>1</v>
      </c>
      <c r="G25" s="20">
        <v>40</v>
      </c>
      <c r="H25" s="20">
        <v>40</v>
      </c>
      <c r="I25" s="20"/>
      <c r="J25" s="20">
        <v>0</v>
      </c>
      <c r="K25" s="20">
        <v>40</v>
      </c>
      <c r="L25" s="10" t="b">
        <v>0</v>
      </c>
      <c r="M25" s="20">
        <v>0</v>
      </c>
      <c r="N25" s="10" t="b">
        <v>0</v>
      </c>
      <c r="O25" s="20">
        <v>1</v>
      </c>
      <c r="P25" s="10" t="b">
        <v>1</v>
      </c>
      <c r="Q25" s="20">
        <v>3</v>
      </c>
      <c r="R25" s="20" t="s">
        <v>225</v>
      </c>
      <c r="S25" s="20" t="s">
        <v>160</v>
      </c>
      <c r="T25" s="20">
        <v>30</v>
      </c>
      <c r="U25" s="20">
        <v>-10</v>
      </c>
      <c r="V25" s="20">
        <v>40</v>
      </c>
      <c r="W25" s="20">
        <v>225</v>
      </c>
      <c r="X25"/>
    </row>
    <row r="26" spans="1:24" x14ac:dyDescent="0.4">
      <c r="A26" s="10" t="s">
        <v>242</v>
      </c>
      <c r="B26" s="10" t="s">
        <v>49</v>
      </c>
      <c r="C26" s="20">
        <v>12</v>
      </c>
      <c r="D26" s="20">
        <v>6</v>
      </c>
      <c r="E26" s="20">
        <v>0.09</v>
      </c>
      <c r="F26" s="20">
        <v>2</v>
      </c>
      <c r="G26" s="20">
        <v>26</v>
      </c>
      <c r="H26" s="20">
        <v>52</v>
      </c>
      <c r="I26" s="20"/>
      <c r="J26" s="20">
        <v>0</v>
      </c>
      <c r="K26" s="20">
        <v>52</v>
      </c>
      <c r="L26" s="10" t="b">
        <v>0</v>
      </c>
      <c r="M26" s="20">
        <v>0</v>
      </c>
      <c r="N26" s="10" t="b">
        <v>0</v>
      </c>
      <c r="O26" s="20">
        <v>1</v>
      </c>
      <c r="P26" s="10" t="b">
        <v>1</v>
      </c>
      <c r="Q26" s="20">
        <v>3</v>
      </c>
      <c r="R26" s="20" t="s">
        <v>225</v>
      </c>
      <c r="S26" s="20" t="s">
        <v>160</v>
      </c>
      <c r="T26" s="20">
        <v>30</v>
      </c>
      <c r="U26" s="20">
        <v>-10</v>
      </c>
      <c r="V26" s="20">
        <v>40</v>
      </c>
      <c r="W26" s="20">
        <v>225</v>
      </c>
      <c r="X26"/>
    </row>
    <row r="27" spans="1:24" x14ac:dyDescent="0.4">
      <c r="A27" s="10" t="s">
        <v>242</v>
      </c>
      <c r="B27" s="10" t="s">
        <v>49</v>
      </c>
      <c r="C27" s="20">
        <v>12</v>
      </c>
      <c r="D27" s="20">
        <v>6</v>
      </c>
      <c r="E27" s="20">
        <v>0.09</v>
      </c>
      <c r="F27" s="20">
        <v>2</v>
      </c>
      <c r="G27" s="20">
        <v>40</v>
      </c>
      <c r="H27" s="20">
        <v>80</v>
      </c>
      <c r="I27" s="20"/>
      <c r="J27" s="20">
        <v>0</v>
      </c>
      <c r="K27" s="20">
        <v>80</v>
      </c>
      <c r="L27" s="10" t="b">
        <v>0</v>
      </c>
      <c r="M27" s="20">
        <v>0</v>
      </c>
      <c r="N27" s="10" t="b">
        <v>0</v>
      </c>
      <c r="O27" s="20">
        <v>1</v>
      </c>
      <c r="P27" s="10" t="b">
        <v>1</v>
      </c>
      <c r="Q27" s="20">
        <v>3</v>
      </c>
      <c r="R27" s="20" t="s">
        <v>225</v>
      </c>
      <c r="S27" s="20" t="s">
        <v>160</v>
      </c>
      <c r="T27" s="20">
        <v>30</v>
      </c>
      <c r="U27" s="20">
        <v>-10</v>
      </c>
      <c r="V27" s="20">
        <v>40</v>
      </c>
      <c r="W27" s="20">
        <v>225</v>
      </c>
      <c r="X27"/>
    </row>
    <row r="28" spans="1:24" x14ac:dyDescent="0.4">
      <c r="A28" s="10" t="s">
        <v>243</v>
      </c>
      <c r="B28" s="10" t="s">
        <v>59</v>
      </c>
      <c r="C28" s="20">
        <v>12</v>
      </c>
      <c r="D28" s="20">
        <v>2</v>
      </c>
      <c r="E28" s="20">
        <v>0.04</v>
      </c>
      <c r="F28" s="20">
        <v>1</v>
      </c>
      <c r="G28" s="20">
        <v>7</v>
      </c>
      <c r="H28" s="20">
        <v>7</v>
      </c>
      <c r="I28" s="20"/>
      <c r="J28" s="20">
        <v>0</v>
      </c>
      <c r="K28" s="20">
        <v>7</v>
      </c>
      <c r="L28" s="10" t="b">
        <v>0</v>
      </c>
      <c r="M28" s="20">
        <v>0</v>
      </c>
      <c r="N28" s="10" t="b">
        <v>0</v>
      </c>
      <c r="O28" s="20">
        <v>1</v>
      </c>
      <c r="P28" s="10" t="b">
        <v>1</v>
      </c>
      <c r="Q28" s="20">
        <v>3</v>
      </c>
      <c r="R28" s="20" t="s">
        <v>225</v>
      </c>
      <c r="S28" s="20" t="s">
        <v>160</v>
      </c>
      <c r="T28" s="20">
        <v>30</v>
      </c>
      <c r="U28" s="20">
        <v>-10</v>
      </c>
      <c r="V28" s="20">
        <v>40</v>
      </c>
      <c r="W28" s="20">
        <v>110</v>
      </c>
      <c r="X28"/>
    </row>
    <row r="29" spans="1:24" x14ac:dyDescent="0.4">
      <c r="A29" s="10" t="s">
        <v>244</v>
      </c>
      <c r="B29" s="10" t="s">
        <v>77</v>
      </c>
      <c r="C29" s="20">
        <v>24</v>
      </c>
      <c r="D29" s="20">
        <v>3</v>
      </c>
      <c r="E29" s="20">
        <v>0.03</v>
      </c>
      <c r="F29" s="20">
        <v>2</v>
      </c>
      <c r="G29" s="20">
        <v>7</v>
      </c>
      <c r="H29" s="20">
        <v>7</v>
      </c>
      <c r="I29" s="20"/>
      <c r="J29" s="20">
        <v>0</v>
      </c>
      <c r="K29" s="20">
        <v>7</v>
      </c>
      <c r="L29" s="10" t="b">
        <v>0</v>
      </c>
      <c r="M29" s="20">
        <v>0</v>
      </c>
      <c r="N29" s="10" t="b">
        <v>0</v>
      </c>
      <c r="O29" s="20">
        <v>1</v>
      </c>
      <c r="P29" s="10" t="b">
        <v>1</v>
      </c>
      <c r="Q29" s="20">
        <v>3</v>
      </c>
      <c r="R29" s="20" t="s">
        <v>225</v>
      </c>
      <c r="S29" s="20" t="s">
        <v>160</v>
      </c>
      <c r="T29" s="20">
        <v>30</v>
      </c>
      <c r="U29" s="20">
        <v>-10</v>
      </c>
      <c r="V29" s="20">
        <v>40</v>
      </c>
      <c r="W29" s="20">
        <v>200</v>
      </c>
      <c r="X29"/>
    </row>
    <row r="30" spans="1:24" x14ac:dyDescent="0.4">
      <c r="A30" s="10" t="s">
        <v>244</v>
      </c>
      <c r="B30" s="10" t="s">
        <v>78</v>
      </c>
      <c r="C30" s="20">
        <v>24</v>
      </c>
      <c r="D30" s="20">
        <v>3</v>
      </c>
      <c r="E30" s="20">
        <v>0.03</v>
      </c>
      <c r="F30" s="20">
        <v>2</v>
      </c>
      <c r="G30" s="20">
        <v>7</v>
      </c>
      <c r="H30" s="20">
        <v>7</v>
      </c>
      <c r="I30" s="20" t="s">
        <v>245</v>
      </c>
      <c r="J30" s="20">
        <v>17</v>
      </c>
      <c r="K30" s="20">
        <v>24</v>
      </c>
      <c r="L30" s="10" t="b">
        <v>0</v>
      </c>
      <c r="M30" s="20">
        <v>0</v>
      </c>
      <c r="N30" s="10" t="b">
        <v>1</v>
      </c>
      <c r="O30" s="20">
        <v>1</v>
      </c>
      <c r="P30" s="10" t="b">
        <v>1</v>
      </c>
      <c r="Q30" s="20">
        <v>3</v>
      </c>
      <c r="R30" s="20" t="s">
        <v>225</v>
      </c>
      <c r="S30" s="20" t="s">
        <v>160</v>
      </c>
      <c r="T30" s="20">
        <v>30</v>
      </c>
      <c r="U30" s="20">
        <v>-10</v>
      </c>
      <c r="V30" s="20">
        <v>40</v>
      </c>
      <c r="W30" s="20">
        <v>200</v>
      </c>
      <c r="X30"/>
    </row>
    <row r="31" spans="1:24" x14ac:dyDescent="0.4">
      <c r="A31" s="10" t="s">
        <v>246</v>
      </c>
      <c r="B31" s="10" t="s">
        <v>79</v>
      </c>
      <c r="C31" s="20">
        <v>24</v>
      </c>
      <c r="D31" s="20">
        <v>1</v>
      </c>
      <c r="E31" s="20">
        <v>0.04</v>
      </c>
      <c r="F31" s="20">
        <v>2</v>
      </c>
      <c r="G31" s="20">
        <v>7</v>
      </c>
      <c r="H31" s="20">
        <v>7</v>
      </c>
      <c r="I31" s="20"/>
      <c r="J31" s="20">
        <v>0</v>
      </c>
      <c r="K31" s="20">
        <v>7</v>
      </c>
      <c r="L31" s="10" t="b">
        <v>0</v>
      </c>
      <c r="M31" s="20">
        <v>0</v>
      </c>
      <c r="N31" s="10" t="b">
        <v>0</v>
      </c>
      <c r="O31" s="20">
        <v>1</v>
      </c>
      <c r="P31" s="10" t="b">
        <v>1</v>
      </c>
      <c r="Q31" s="20">
        <v>3</v>
      </c>
      <c r="R31" s="20" t="s">
        <v>225</v>
      </c>
      <c r="S31" s="20" t="s">
        <v>160</v>
      </c>
      <c r="T31" s="20">
        <v>30</v>
      </c>
      <c r="U31" s="20">
        <v>-10</v>
      </c>
      <c r="V31" s="20">
        <v>40</v>
      </c>
      <c r="W31" s="20">
        <v>100</v>
      </c>
      <c r="X31"/>
    </row>
    <row r="32" spans="1:24" x14ac:dyDescent="0.4">
      <c r="A32" s="10" t="s">
        <v>247</v>
      </c>
      <c r="B32" s="10" t="s">
        <v>76</v>
      </c>
      <c r="C32" s="20">
        <v>24</v>
      </c>
      <c r="D32" s="20">
        <v>4</v>
      </c>
      <c r="E32" s="20">
        <v>7.0000000000000007E-2</v>
      </c>
      <c r="F32" s="20">
        <v>2</v>
      </c>
      <c r="G32" s="20">
        <v>26</v>
      </c>
      <c r="H32" s="20">
        <v>26</v>
      </c>
      <c r="I32" s="20"/>
      <c r="J32" s="20">
        <v>0</v>
      </c>
      <c r="K32" s="20">
        <v>26</v>
      </c>
      <c r="L32" s="10" t="b">
        <v>0</v>
      </c>
      <c r="M32" s="20">
        <v>0</v>
      </c>
      <c r="N32" s="10" t="b">
        <v>0</v>
      </c>
      <c r="O32" s="20">
        <v>1</v>
      </c>
      <c r="P32" s="10" t="b">
        <v>1</v>
      </c>
      <c r="Q32" s="20">
        <v>3</v>
      </c>
      <c r="R32" s="20" t="s">
        <v>225</v>
      </c>
      <c r="S32" s="20" t="s">
        <v>160</v>
      </c>
      <c r="T32" s="20">
        <v>30</v>
      </c>
      <c r="U32" s="20">
        <v>-10</v>
      </c>
      <c r="V32" s="20">
        <v>40</v>
      </c>
      <c r="W32" s="20">
        <v>225</v>
      </c>
      <c r="X32"/>
    </row>
    <row r="33" spans="1:24" x14ac:dyDescent="0.4">
      <c r="A33" s="10" t="s">
        <v>247</v>
      </c>
      <c r="B33" s="10" t="s">
        <v>76</v>
      </c>
      <c r="C33" s="20">
        <v>24</v>
      </c>
      <c r="D33" s="20">
        <v>4</v>
      </c>
      <c r="E33" s="20">
        <v>7.0000000000000007E-2</v>
      </c>
      <c r="F33" s="20">
        <v>2</v>
      </c>
      <c r="G33" s="20">
        <v>40</v>
      </c>
      <c r="H33" s="20">
        <v>40</v>
      </c>
      <c r="I33" s="20"/>
      <c r="J33" s="20">
        <v>0</v>
      </c>
      <c r="K33" s="20">
        <v>40</v>
      </c>
      <c r="L33" s="10" t="b">
        <v>0</v>
      </c>
      <c r="M33" s="20">
        <v>0</v>
      </c>
      <c r="N33" s="10" t="b">
        <v>0</v>
      </c>
      <c r="O33" s="20">
        <v>1</v>
      </c>
      <c r="P33" s="10" t="b">
        <v>1</v>
      </c>
      <c r="Q33" s="20">
        <v>3</v>
      </c>
      <c r="R33" s="20" t="s">
        <v>225</v>
      </c>
      <c r="S33" s="20" t="s">
        <v>160</v>
      </c>
      <c r="T33" s="20">
        <v>30</v>
      </c>
      <c r="U33" s="20">
        <v>-10</v>
      </c>
      <c r="V33" s="20">
        <v>40</v>
      </c>
      <c r="W33" s="20">
        <v>225</v>
      </c>
      <c r="X33"/>
    </row>
    <row r="34" spans="1:24" x14ac:dyDescent="0.4">
      <c r="A34" s="10" t="s">
        <v>248</v>
      </c>
      <c r="B34" s="10" t="s">
        <v>62</v>
      </c>
      <c r="C34" s="20">
        <v>12</v>
      </c>
      <c r="D34" s="20">
        <v>2</v>
      </c>
      <c r="E34" s="20">
        <v>0.03</v>
      </c>
      <c r="F34" s="20">
        <v>1</v>
      </c>
      <c r="G34" s="20">
        <v>7</v>
      </c>
      <c r="H34" s="20">
        <v>7</v>
      </c>
      <c r="I34" s="20"/>
      <c r="J34" s="20">
        <v>0</v>
      </c>
      <c r="K34" s="20">
        <v>7</v>
      </c>
      <c r="L34" s="10" t="b">
        <v>0</v>
      </c>
      <c r="M34" s="20">
        <v>0</v>
      </c>
      <c r="N34" s="10" t="b">
        <v>0</v>
      </c>
      <c r="O34" s="20">
        <v>1</v>
      </c>
      <c r="P34" s="10" t="b">
        <v>1</v>
      </c>
      <c r="Q34" s="20">
        <v>3</v>
      </c>
      <c r="R34" s="20" t="s">
        <v>249</v>
      </c>
      <c r="S34" s="20" t="s">
        <v>160</v>
      </c>
      <c r="T34" s="20">
        <v>30</v>
      </c>
      <c r="U34" s="20">
        <v>-10</v>
      </c>
      <c r="V34" s="20">
        <v>40</v>
      </c>
      <c r="W34" s="20">
        <v>60</v>
      </c>
      <c r="X34"/>
    </row>
    <row r="35" spans="1:24" x14ac:dyDescent="0.4">
      <c r="A35" s="10" t="s">
        <v>250</v>
      </c>
      <c r="B35" s="10" t="s">
        <v>72</v>
      </c>
      <c r="C35" s="20">
        <v>12</v>
      </c>
      <c r="D35" s="20">
        <v>2</v>
      </c>
      <c r="E35" s="20">
        <v>0.03</v>
      </c>
      <c r="F35" s="20">
        <v>1</v>
      </c>
      <c r="G35" s="20">
        <v>7</v>
      </c>
      <c r="H35" s="20">
        <v>7</v>
      </c>
      <c r="I35" s="20"/>
      <c r="J35" s="20">
        <v>0</v>
      </c>
      <c r="K35" s="20">
        <v>7</v>
      </c>
      <c r="L35" s="10" t="b">
        <v>1</v>
      </c>
      <c r="M35" s="20">
        <v>1</v>
      </c>
      <c r="N35" s="10" t="b">
        <v>0</v>
      </c>
      <c r="O35" s="20">
        <v>1</v>
      </c>
      <c r="P35" s="10" t="b">
        <v>1</v>
      </c>
      <c r="Q35" s="20">
        <v>1</v>
      </c>
      <c r="R35" s="20" t="s">
        <v>249</v>
      </c>
      <c r="S35" s="20" t="s">
        <v>160</v>
      </c>
      <c r="T35" s="20">
        <v>30</v>
      </c>
      <c r="U35" s="20">
        <v>-10</v>
      </c>
      <c r="V35" s="20">
        <v>40</v>
      </c>
      <c r="W35" s="20">
        <v>60</v>
      </c>
      <c r="X35"/>
    </row>
    <row r="36" spans="1:24" x14ac:dyDescent="0.4">
      <c r="A36" s="10" t="s">
        <v>251</v>
      </c>
      <c r="B36" s="10" t="s">
        <v>63</v>
      </c>
      <c r="C36" s="20">
        <v>12</v>
      </c>
      <c r="D36" s="20">
        <v>3</v>
      </c>
      <c r="E36" s="20">
        <v>0.04</v>
      </c>
      <c r="F36" s="20">
        <v>1</v>
      </c>
      <c r="G36" s="20">
        <v>17</v>
      </c>
      <c r="H36" s="20">
        <v>17</v>
      </c>
      <c r="I36" s="20"/>
      <c r="J36" s="20">
        <v>0</v>
      </c>
      <c r="K36" s="20">
        <v>17</v>
      </c>
      <c r="L36" s="10" t="b">
        <v>0</v>
      </c>
      <c r="M36" s="20">
        <v>0</v>
      </c>
      <c r="N36" s="10" t="b">
        <v>0</v>
      </c>
      <c r="O36" s="20">
        <v>1</v>
      </c>
      <c r="P36" s="10" t="b">
        <v>1</v>
      </c>
      <c r="Q36" s="20">
        <v>3</v>
      </c>
      <c r="R36" s="20" t="s">
        <v>225</v>
      </c>
      <c r="S36" s="20" t="s">
        <v>160</v>
      </c>
      <c r="T36" s="20">
        <v>30</v>
      </c>
      <c r="U36" s="20">
        <v>-10</v>
      </c>
      <c r="V36" s="20">
        <v>40</v>
      </c>
      <c r="W36" s="20">
        <v>100</v>
      </c>
      <c r="X36"/>
    </row>
    <row r="37" spans="1:24" x14ac:dyDescent="0.4">
      <c r="A37" s="10" t="s">
        <v>251</v>
      </c>
      <c r="B37" s="10" t="s">
        <v>64</v>
      </c>
      <c r="C37" s="20">
        <v>12</v>
      </c>
      <c r="D37" s="20">
        <v>3</v>
      </c>
      <c r="E37" s="20">
        <v>0.04</v>
      </c>
      <c r="F37" s="20">
        <v>1</v>
      </c>
      <c r="G37" s="20">
        <v>17</v>
      </c>
      <c r="H37" s="20">
        <v>17</v>
      </c>
      <c r="I37" s="20" t="s">
        <v>252</v>
      </c>
      <c r="J37" s="20">
        <v>34</v>
      </c>
      <c r="K37" s="20">
        <v>51</v>
      </c>
      <c r="L37" s="10" t="b">
        <v>0</v>
      </c>
      <c r="M37" s="20">
        <v>0</v>
      </c>
      <c r="N37" s="10" t="b">
        <v>1</v>
      </c>
      <c r="O37" s="20">
        <v>1</v>
      </c>
      <c r="P37" s="10" t="b">
        <v>1</v>
      </c>
      <c r="Q37" s="20">
        <v>3</v>
      </c>
      <c r="R37" s="20" t="s">
        <v>225</v>
      </c>
      <c r="S37" s="20" t="s">
        <v>160</v>
      </c>
      <c r="T37" s="20">
        <v>30</v>
      </c>
      <c r="U37" s="20">
        <v>-10</v>
      </c>
      <c r="V37" s="20">
        <v>40</v>
      </c>
      <c r="W37" s="20">
        <v>100</v>
      </c>
      <c r="X37"/>
    </row>
    <row r="38" spans="1:24" x14ac:dyDescent="0.4">
      <c r="A38" s="10" t="s">
        <v>253</v>
      </c>
      <c r="B38" s="10" t="s">
        <v>65</v>
      </c>
      <c r="C38" s="20">
        <v>12</v>
      </c>
      <c r="D38" s="20">
        <v>3</v>
      </c>
      <c r="E38" s="20">
        <v>0.04</v>
      </c>
      <c r="F38" s="20">
        <v>1</v>
      </c>
      <c r="G38" s="20">
        <v>17</v>
      </c>
      <c r="H38" s="20">
        <v>17</v>
      </c>
      <c r="I38" s="20"/>
      <c r="J38" s="20">
        <v>0</v>
      </c>
      <c r="K38" s="20">
        <v>17</v>
      </c>
      <c r="L38" s="10" t="b">
        <v>0</v>
      </c>
      <c r="M38" s="20">
        <v>0</v>
      </c>
      <c r="N38" s="10" t="b">
        <v>0</v>
      </c>
      <c r="O38" s="20">
        <v>1</v>
      </c>
      <c r="P38" s="10" t="b">
        <v>1</v>
      </c>
      <c r="Q38" s="20">
        <v>3</v>
      </c>
      <c r="R38" s="20" t="s">
        <v>249</v>
      </c>
      <c r="S38" s="20" t="s">
        <v>160</v>
      </c>
      <c r="T38" s="20">
        <v>30</v>
      </c>
      <c r="U38" s="20">
        <v>-10</v>
      </c>
      <c r="V38" s="20">
        <v>40</v>
      </c>
      <c r="W38" s="20">
        <v>100</v>
      </c>
      <c r="X38"/>
    </row>
    <row r="39" spans="1:24" x14ac:dyDescent="0.4">
      <c r="A39" s="10" t="s">
        <v>253</v>
      </c>
      <c r="B39" s="10" t="s">
        <v>66</v>
      </c>
      <c r="C39" s="20">
        <v>12</v>
      </c>
      <c r="D39" s="20">
        <v>3</v>
      </c>
      <c r="E39" s="20">
        <v>0.04</v>
      </c>
      <c r="F39" s="20">
        <v>1</v>
      </c>
      <c r="G39" s="20">
        <v>17</v>
      </c>
      <c r="H39" s="20">
        <v>17</v>
      </c>
      <c r="I39" s="20" t="s">
        <v>252</v>
      </c>
      <c r="J39" s="20">
        <v>34</v>
      </c>
      <c r="K39" s="20">
        <v>51</v>
      </c>
      <c r="L39" s="10" t="b">
        <v>0</v>
      </c>
      <c r="M39" s="20">
        <v>0</v>
      </c>
      <c r="N39" s="10" t="b">
        <v>1</v>
      </c>
      <c r="O39" s="20">
        <v>1</v>
      </c>
      <c r="P39" s="10" t="b">
        <v>1</v>
      </c>
      <c r="Q39" s="20">
        <v>3</v>
      </c>
      <c r="R39" s="20" t="s">
        <v>249</v>
      </c>
      <c r="S39" s="20" t="s">
        <v>160</v>
      </c>
      <c r="T39" s="20">
        <v>30</v>
      </c>
      <c r="U39" s="20">
        <v>-10</v>
      </c>
      <c r="V39" s="20">
        <v>40</v>
      </c>
      <c r="W39" s="20">
        <v>100</v>
      </c>
      <c r="X39"/>
    </row>
    <row r="40" spans="1:24" x14ac:dyDescent="0.4">
      <c r="A40" s="10" t="s">
        <v>254</v>
      </c>
      <c r="B40" s="10" t="s">
        <v>67</v>
      </c>
      <c r="C40" s="20">
        <v>12</v>
      </c>
      <c r="D40" s="20">
        <v>8</v>
      </c>
      <c r="E40" s="20">
        <v>0.09</v>
      </c>
      <c r="F40" s="20">
        <v>1</v>
      </c>
      <c r="G40" s="20">
        <v>17</v>
      </c>
      <c r="H40" s="20">
        <v>17</v>
      </c>
      <c r="I40" s="20"/>
      <c r="J40" s="20">
        <v>0</v>
      </c>
      <c r="K40" s="20">
        <v>17</v>
      </c>
      <c r="L40" s="10" t="b">
        <v>0</v>
      </c>
      <c r="M40" s="20">
        <v>0</v>
      </c>
      <c r="N40" s="10" t="b">
        <v>0</v>
      </c>
      <c r="O40" s="20">
        <v>1</v>
      </c>
      <c r="P40" s="10" t="b">
        <v>1</v>
      </c>
      <c r="Q40" s="20">
        <v>3</v>
      </c>
      <c r="R40" s="20" t="s">
        <v>225</v>
      </c>
      <c r="S40" s="20" t="s">
        <v>160</v>
      </c>
      <c r="T40" s="20">
        <v>30</v>
      </c>
      <c r="U40" s="20">
        <v>-10</v>
      </c>
      <c r="V40" s="20">
        <v>40</v>
      </c>
      <c r="W40" s="20">
        <v>225</v>
      </c>
      <c r="X40"/>
    </row>
    <row r="41" spans="1:24" x14ac:dyDescent="0.4">
      <c r="A41" s="10" t="s">
        <v>254</v>
      </c>
      <c r="B41" s="10" t="s">
        <v>68</v>
      </c>
      <c r="C41" s="20">
        <v>12</v>
      </c>
      <c r="D41" s="20">
        <v>8</v>
      </c>
      <c r="E41" s="20">
        <v>0.09</v>
      </c>
      <c r="F41" s="20">
        <v>1</v>
      </c>
      <c r="G41" s="20">
        <v>17</v>
      </c>
      <c r="H41" s="20">
        <v>17</v>
      </c>
      <c r="I41" s="20" t="s">
        <v>252</v>
      </c>
      <c r="J41" s="20">
        <v>34</v>
      </c>
      <c r="K41" s="20">
        <v>51</v>
      </c>
      <c r="L41" s="10" t="b">
        <v>0</v>
      </c>
      <c r="M41" s="20">
        <v>0</v>
      </c>
      <c r="N41" s="10" t="b">
        <v>1</v>
      </c>
      <c r="O41" s="20">
        <v>1</v>
      </c>
      <c r="P41" s="10" t="b">
        <v>1</v>
      </c>
      <c r="Q41" s="20">
        <v>3</v>
      </c>
      <c r="R41" s="20" t="s">
        <v>225</v>
      </c>
      <c r="S41" s="20" t="s">
        <v>160</v>
      </c>
      <c r="T41" s="20">
        <v>30</v>
      </c>
      <c r="U41" s="20">
        <v>-10</v>
      </c>
      <c r="V41" s="20">
        <v>40</v>
      </c>
      <c r="W41" s="20">
        <v>225</v>
      </c>
      <c r="X41"/>
    </row>
    <row r="42" spans="1:24" x14ac:dyDescent="0.4">
      <c r="A42" s="10" t="s">
        <v>255</v>
      </c>
      <c r="B42" s="10" t="s">
        <v>71</v>
      </c>
      <c r="C42" s="20">
        <v>12</v>
      </c>
      <c r="D42" s="20">
        <v>3</v>
      </c>
      <c r="E42" s="20">
        <v>0.04</v>
      </c>
      <c r="F42" s="20">
        <v>1</v>
      </c>
      <c r="G42" s="20">
        <v>17</v>
      </c>
      <c r="H42" s="20">
        <v>17</v>
      </c>
      <c r="I42" s="20"/>
      <c r="J42" s="20">
        <v>0</v>
      </c>
      <c r="K42" s="20">
        <v>17</v>
      </c>
      <c r="L42" s="10" t="b">
        <v>1</v>
      </c>
      <c r="M42" s="20">
        <v>1</v>
      </c>
      <c r="N42" s="10" t="b">
        <v>0</v>
      </c>
      <c r="O42" s="20">
        <v>1</v>
      </c>
      <c r="P42" s="10" t="b">
        <v>1</v>
      </c>
      <c r="Q42" s="20">
        <v>1</v>
      </c>
      <c r="R42" s="20" t="s">
        <v>249</v>
      </c>
      <c r="S42" s="20" t="s">
        <v>160</v>
      </c>
      <c r="T42" s="20">
        <v>30</v>
      </c>
      <c r="U42" s="20">
        <v>-10</v>
      </c>
      <c r="V42" s="20">
        <v>40</v>
      </c>
      <c r="W42" s="20">
        <v>110</v>
      </c>
      <c r="X42"/>
    </row>
    <row r="43" spans="1:24" x14ac:dyDescent="0.4">
      <c r="A43" s="10" t="s">
        <v>256</v>
      </c>
      <c r="B43" s="10" t="s">
        <v>80</v>
      </c>
      <c r="C43" s="20">
        <v>24</v>
      </c>
      <c r="D43" s="20">
        <v>3</v>
      </c>
      <c r="E43" s="20">
        <v>0.03</v>
      </c>
      <c r="F43" s="20">
        <v>2</v>
      </c>
      <c r="G43" s="20">
        <v>7</v>
      </c>
      <c r="H43" s="20">
        <v>7</v>
      </c>
      <c r="I43" s="20"/>
      <c r="J43" s="20">
        <v>0</v>
      </c>
      <c r="K43" s="20">
        <v>7</v>
      </c>
      <c r="L43" s="10" t="b">
        <v>0</v>
      </c>
      <c r="M43" s="20">
        <v>0</v>
      </c>
      <c r="N43" s="10" t="b">
        <v>0</v>
      </c>
      <c r="O43" s="20">
        <v>1</v>
      </c>
      <c r="P43" s="10" t="b">
        <v>1</v>
      </c>
      <c r="Q43" s="20">
        <v>3</v>
      </c>
      <c r="R43" s="20" t="s">
        <v>225</v>
      </c>
      <c r="S43" s="20" t="s">
        <v>160</v>
      </c>
      <c r="T43" s="20">
        <v>30</v>
      </c>
      <c r="U43" s="20">
        <v>-10</v>
      </c>
      <c r="V43" s="20">
        <v>40</v>
      </c>
      <c r="W43" s="20">
        <v>200</v>
      </c>
      <c r="X43"/>
    </row>
    <row r="44" spans="1:24" x14ac:dyDescent="0.4">
      <c r="A44" s="10" t="s">
        <v>256</v>
      </c>
      <c r="B44" s="10" t="s">
        <v>81</v>
      </c>
      <c r="C44" s="20">
        <v>24</v>
      </c>
      <c r="D44" s="20">
        <v>3</v>
      </c>
      <c r="E44" s="20">
        <v>0.03</v>
      </c>
      <c r="F44" s="20">
        <v>2</v>
      </c>
      <c r="G44" s="20">
        <v>7</v>
      </c>
      <c r="H44" s="20">
        <v>7</v>
      </c>
      <c r="I44" s="20" t="s">
        <v>245</v>
      </c>
      <c r="J44" s="20">
        <v>17</v>
      </c>
      <c r="K44" s="20">
        <v>24</v>
      </c>
      <c r="L44" s="10" t="b">
        <v>0</v>
      </c>
      <c r="M44" s="20">
        <v>0</v>
      </c>
      <c r="N44" s="10" t="b">
        <v>1</v>
      </c>
      <c r="O44" s="20">
        <v>1</v>
      </c>
      <c r="P44" s="10" t="b">
        <v>1</v>
      </c>
      <c r="Q44" s="20">
        <v>3</v>
      </c>
      <c r="R44" s="20" t="s">
        <v>225</v>
      </c>
      <c r="S44" s="20" t="s">
        <v>160</v>
      </c>
      <c r="T44" s="20">
        <v>30</v>
      </c>
      <c r="U44" s="20">
        <v>-10</v>
      </c>
      <c r="V44" s="20">
        <v>40</v>
      </c>
      <c r="W44" s="20">
        <v>200</v>
      </c>
      <c r="X44"/>
    </row>
    <row r="45" spans="1:24" x14ac:dyDescent="0.4">
      <c r="A45" s="10" t="s">
        <v>257</v>
      </c>
      <c r="B45" s="10" t="s">
        <v>82</v>
      </c>
      <c r="C45" s="20">
        <v>24</v>
      </c>
      <c r="D45" s="20">
        <v>2</v>
      </c>
      <c r="E45" s="20">
        <v>0.04</v>
      </c>
      <c r="F45" s="20">
        <v>2</v>
      </c>
      <c r="G45" s="20">
        <v>7</v>
      </c>
      <c r="H45" s="20">
        <v>7</v>
      </c>
      <c r="I45" s="20"/>
      <c r="J45" s="20">
        <v>0</v>
      </c>
      <c r="K45" s="20">
        <v>7</v>
      </c>
      <c r="L45" s="10" t="b">
        <v>1</v>
      </c>
      <c r="M45" s="20">
        <v>1</v>
      </c>
      <c r="N45" s="10" t="b">
        <v>0</v>
      </c>
      <c r="O45" s="20">
        <v>1</v>
      </c>
      <c r="P45" s="10" t="b">
        <v>1</v>
      </c>
      <c r="Q45" s="20">
        <v>1</v>
      </c>
      <c r="R45" s="20" t="s">
        <v>225</v>
      </c>
      <c r="S45" s="20" t="s">
        <v>160</v>
      </c>
      <c r="T45" s="20">
        <v>30</v>
      </c>
      <c r="U45" s="20">
        <v>-10</v>
      </c>
      <c r="V45" s="20">
        <v>40</v>
      </c>
      <c r="W45" s="20">
        <v>110</v>
      </c>
      <c r="X45"/>
    </row>
    <row r="46" spans="1:24" x14ac:dyDescent="0.4">
      <c r="A46" s="10" t="s">
        <v>258</v>
      </c>
      <c r="B46" s="10" t="s">
        <v>83</v>
      </c>
      <c r="C46" s="20">
        <v>24</v>
      </c>
      <c r="D46" s="20">
        <v>2</v>
      </c>
      <c r="E46" s="20">
        <v>0.04</v>
      </c>
      <c r="F46" s="20">
        <v>2</v>
      </c>
      <c r="G46" s="20">
        <v>7</v>
      </c>
      <c r="H46" s="20">
        <v>7</v>
      </c>
      <c r="I46" s="20"/>
      <c r="J46" s="20">
        <v>0</v>
      </c>
      <c r="K46" s="20">
        <v>7</v>
      </c>
      <c r="L46" s="10" t="b">
        <v>1</v>
      </c>
      <c r="M46" s="20">
        <v>1</v>
      </c>
      <c r="N46" s="10" t="b">
        <v>0</v>
      </c>
      <c r="O46" s="20">
        <v>1</v>
      </c>
      <c r="P46" s="10" t="b">
        <v>1</v>
      </c>
      <c r="Q46" s="20">
        <v>1</v>
      </c>
      <c r="R46" s="20" t="s">
        <v>249</v>
      </c>
      <c r="S46" s="20" t="s">
        <v>160</v>
      </c>
      <c r="T46" s="20">
        <v>30</v>
      </c>
      <c r="U46" s="20">
        <v>-10</v>
      </c>
      <c r="V46" s="20">
        <v>40</v>
      </c>
      <c r="W46" s="20">
        <v>110</v>
      </c>
      <c r="X46"/>
    </row>
    <row r="47" spans="1:24" x14ac:dyDescent="0.4">
      <c r="A47" s="10" t="s">
        <v>259</v>
      </c>
      <c r="B47" s="10" t="s">
        <v>73</v>
      </c>
      <c r="C47" s="20">
        <v>12</v>
      </c>
      <c r="D47" s="20">
        <v>6</v>
      </c>
      <c r="E47" s="20">
        <v>7.0000000000000007E-2</v>
      </c>
      <c r="F47" s="20">
        <v>1</v>
      </c>
      <c r="G47" s="20">
        <v>26</v>
      </c>
      <c r="H47" s="20">
        <v>26</v>
      </c>
      <c r="I47" s="20"/>
      <c r="J47" s="20">
        <v>0</v>
      </c>
      <c r="K47" s="20">
        <v>26</v>
      </c>
      <c r="L47" s="10" t="b">
        <v>1</v>
      </c>
      <c r="M47" s="20">
        <v>1</v>
      </c>
      <c r="N47" s="10" t="b">
        <v>0</v>
      </c>
      <c r="O47" s="20">
        <v>1</v>
      </c>
      <c r="P47" s="10" t="b">
        <v>1</v>
      </c>
      <c r="Q47" s="20">
        <v>1</v>
      </c>
      <c r="R47" s="20" t="s">
        <v>225</v>
      </c>
      <c r="S47" s="20" t="s">
        <v>160</v>
      </c>
      <c r="T47" s="20">
        <v>30</v>
      </c>
      <c r="U47" s="20">
        <v>-10</v>
      </c>
      <c r="V47" s="20">
        <v>40</v>
      </c>
      <c r="W47" s="20">
        <v>225</v>
      </c>
      <c r="X47"/>
    </row>
    <row r="48" spans="1:24" x14ac:dyDescent="0.4">
      <c r="A48" s="10" t="s">
        <v>259</v>
      </c>
      <c r="B48" s="10" t="s">
        <v>73</v>
      </c>
      <c r="C48" s="20">
        <v>12</v>
      </c>
      <c r="D48" s="20">
        <v>6</v>
      </c>
      <c r="E48" s="20">
        <v>7.0000000000000007E-2</v>
      </c>
      <c r="F48" s="20">
        <v>1</v>
      </c>
      <c r="G48" s="20">
        <v>40</v>
      </c>
      <c r="H48" s="20">
        <v>40</v>
      </c>
      <c r="I48" s="20"/>
      <c r="J48" s="20">
        <v>0</v>
      </c>
      <c r="K48" s="20">
        <v>40</v>
      </c>
      <c r="L48" s="10" t="b">
        <v>1</v>
      </c>
      <c r="M48" s="20">
        <v>1</v>
      </c>
      <c r="N48" s="10" t="b">
        <v>0</v>
      </c>
      <c r="O48" s="20">
        <v>1</v>
      </c>
      <c r="P48" s="10" t="b">
        <v>1</v>
      </c>
      <c r="Q48" s="20">
        <v>1</v>
      </c>
      <c r="R48" s="20" t="s">
        <v>225</v>
      </c>
      <c r="S48" s="20" t="s">
        <v>160</v>
      </c>
      <c r="T48" s="20">
        <v>30</v>
      </c>
      <c r="U48" s="20">
        <v>-10</v>
      </c>
      <c r="V48" s="20">
        <v>40</v>
      </c>
      <c r="W48" s="20">
        <v>225</v>
      </c>
      <c r="X48"/>
    </row>
    <row r="49" spans="1:24" x14ac:dyDescent="0.4">
      <c r="A49" s="10" t="s">
        <v>259</v>
      </c>
      <c r="B49" s="10" t="s">
        <v>73</v>
      </c>
      <c r="C49" s="20">
        <v>12</v>
      </c>
      <c r="D49" s="20">
        <v>6</v>
      </c>
      <c r="E49" s="20">
        <v>7.0000000000000007E-2</v>
      </c>
      <c r="F49" s="20">
        <v>2</v>
      </c>
      <c r="G49" s="20">
        <v>26</v>
      </c>
      <c r="H49" s="20">
        <v>52</v>
      </c>
      <c r="I49" s="20"/>
      <c r="J49" s="20">
        <v>0</v>
      </c>
      <c r="K49" s="20">
        <v>52</v>
      </c>
      <c r="L49" s="10" t="b">
        <v>1</v>
      </c>
      <c r="M49" s="20">
        <v>1</v>
      </c>
      <c r="N49" s="10" t="b">
        <v>0</v>
      </c>
      <c r="O49" s="20">
        <v>1</v>
      </c>
      <c r="P49" s="10" t="b">
        <v>1</v>
      </c>
      <c r="Q49" s="20">
        <v>1</v>
      </c>
      <c r="R49" s="20" t="s">
        <v>225</v>
      </c>
      <c r="S49" s="20" t="s">
        <v>160</v>
      </c>
      <c r="T49" s="20">
        <v>30</v>
      </c>
      <c r="U49" s="20">
        <v>-10</v>
      </c>
      <c r="V49" s="20">
        <v>40</v>
      </c>
      <c r="W49" s="20">
        <v>225</v>
      </c>
      <c r="X49"/>
    </row>
    <row r="50" spans="1:24" x14ac:dyDescent="0.4">
      <c r="A50" s="10" t="s">
        <v>259</v>
      </c>
      <c r="B50" s="10" t="s">
        <v>73</v>
      </c>
      <c r="C50" s="20">
        <v>12</v>
      </c>
      <c r="D50" s="20">
        <v>6</v>
      </c>
      <c r="E50" s="20">
        <v>7.0000000000000007E-2</v>
      </c>
      <c r="F50" s="20">
        <v>2</v>
      </c>
      <c r="G50" s="20">
        <v>40</v>
      </c>
      <c r="H50" s="20">
        <v>80</v>
      </c>
      <c r="I50" s="20"/>
      <c r="J50" s="20">
        <v>0</v>
      </c>
      <c r="K50" s="20">
        <v>80</v>
      </c>
      <c r="L50" s="10" t="b">
        <v>1</v>
      </c>
      <c r="M50" s="20">
        <v>1</v>
      </c>
      <c r="N50" s="10" t="b">
        <v>0</v>
      </c>
      <c r="O50" s="20">
        <v>1</v>
      </c>
      <c r="P50" s="10" t="b">
        <v>1</v>
      </c>
      <c r="Q50" s="20">
        <v>1</v>
      </c>
      <c r="R50" s="20" t="s">
        <v>225</v>
      </c>
      <c r="S50" s="20" t="s">
        <v>160</v>
      </c>
      <c r="T50" s="20">
        <v>30</v>
      </c>
      <c r="U50" s="20">
        <v>-10</v>
      </c>
      <c r="V50" s="20">
        <v>40</v>
      </c>
      <c r="W50" s="20">
        <v>225</v>
      </c>
      <c r="X50"/>
    </row>
    <row r="51" spans="1:24" x14ac:dyDescent="0.4">
      <c r="A51" s="10" t="s">
        <v>260</v>
      </c>
      <c r="B51" s="10" t="s">
        <v>84</v>
      </c>
      <c r="C51" s="20">
        <v>24</v>
      </c>
      <c r="D51" s="20">
        <v>4</v>
      </c>
      <c r="E51" s="20">
        <v>0.08</v>
      </c>
      <c r="F51" s="20">
        <v>2</v>
      </c>
      <c r="G51" s="20">
        <v>26</v>
      </c>
      <c r="H51" s="20">
        <v>26</v>
      </c>
      <c r="I51" s="20"/>
      <c r="J51" s="20">
        <v>0</v>
      </c>
      <c r="K51" s="20">
        <v>26</v>
      </c>
      <c r="L51" s="10" t="b">
        <v>1</v>
      </c>
      <c r="M51" s="20">
        <v>1</v>
      </c>
      <c r="N51" s="10" t="b">
        <v>0</v>
      </c>
      <c r="O51" s="20">
        <v>1</v>
      </c>
      <c r="P51" s="10" t="b">
        <v>1</v>
      </c>
      <c r="Q51" s="20">
        <v>1</v>
      </c>
      <c r="R51" s="20" t="s">
        <v>225</v>
      </c>
      <c r="S51" s="20" t="s">
        <v>160</v>
      </c>
      <c r="T51" s="20">
        <v>30</v>
      </c>
      <c r="U51" s="20">
        <v>-10</v>
      </c>
      <c r="V51" s="20">
        <v>40</v>
      </c>
      <c r="W51" s="20">
        <v>225</v>
      </c>
      <c r="X51"/>
    </row>
    <row r="52" spans="1:24" x14ac:dyDescent="0.4">
      <c r="A52" s="10" t="s">
        <v>260</v>
      </c>
      <c r="B52" s="10" t="s">
        <v>84</v>
      </c>
      <c r="C52" s="20">
        <v>24</v>
      </c>
      <c r="D52" s="20">
        <v>4</v>
      </c>
      <c r="E52" s="20">
        <v>0.08</v>
      </c>
      <c r="F52" s="20">
        <v>2</v>
      </c>
      <c r="G52" s="20">
        <v>40</v>
      </c>
      <c r="H52" s="20">
        <v>40</v>
      </c>
      <c r="I52" s="20"/>
      <c r="J52" s="20">
        <v>0</v>
      </c>
      <c r="K52" s="20">
        <v>40</v>
      </c>
      <c r="L52" s="10" t="b">
        <v>1</v>
      </c>
      <c r="M52" s="20">
        <v>1</v>
      </c>
      <c r="N52" s="10" t="b">
        <v>0</v>
      </c>
      <c r="O52" s="20">
        <v>1</v>
      </c>
      <c r="P52" s="10" t="b">
        <v>1</v>
      </c>
      <c r="Q52" s="20">
        <v>1</v>
      </c>
      <c r="R52" s="20" t="s">
        <v>225</v>
      </c>
      <c r="S52" s="20" t="s">
        <v>160</v>
      </c>
      <c r="T52" s="20">
        <v>30</v>
      </c>
      <c r="U52" s="20">
        <v>-10</v>
      </c>
      <c r="V52" s="20">
        <v>40</v>
      </c>
      <c r="W52" s="20">
        <v>225</v>
      </c>
      <c r="X52"/>
    </row>
    <row r="53" spans="1:24" x14ac:dyDescent="0.4">
      <c r="A53" s="10" t="s">
        <v>261</v>
      </c>
      <c r="B53" s="10" t="s">
        <v>69</v>
      </c>
      <c r="C53" s="20">
        <v>12</v>
      </c>
      <c r="D53" s="20">
        <v>1</v>
      </c>
      <c r="E53" s="20">
        <v>1.4999999999999999E-2</v>
      </c>
      <c r="F53" s="20">
        <v>1</v>
      </c>
      <c r="G53" s="20">
        <v>7</v>
      </c>
      <c r="H53" s="20">
        <v>7</v>
      </c>
      <c r="I53" s="20"/>
      <c r="J53" s="20">
        <v>0</v>
      </c>
      <c r="K53" s="20">
        <v>7</v>
      </c>
      <c r="L53" s="10" t="b">
        <v>0</v>
      </c>
      <c r="M53" s="20">
        <v>0</v>
      </c>
      <c r="N53" s="10" t="b">
        <v>0</v>
      </c>
      <c r="O53" s="20">
        <v>1</v>
      </c>
      <c r="P53" s="10" t="b">
        <v>1</v>
      </c>
      <c r="Q53" s="20">
        <v>1</v>
      </c>
      <c r="R53" s="20" t="s">
        <v>225</v>
      </c>
      <c r="S53" s="20" t="s">
        <v>160</v>
      </c>
      <c r="T53" s="20">
        <v>30</v>
      </c>
      <c r="U53" s="20">
        <v>-10</v>
      </c>
      <c r="V53" s="20">
        <v>40</v>
      </c>
      <c r="W53" s="20">
        <v>45</v>
      </c>
      <c r="X53"/>
    </row>
    <row r="54" spans="1:24" x14ac:dyDescent="0.4">
      <c r="A54" s="2"/>
      <c r="B54" s="2"/>
      <c r="C54" s="21"/>
      <c r="D54" s="21"/>
      <c r="E54" s="21"/>
      <c r="F54" s="21"/>
      <c r="G54" s="21"/>
      <c r="H54" s="21"/>
      <c r="I54" s="21"/>
      <c r="J54" s="21"/>
      <c r="K54" s="21"/>
      <c r="L54" s="2"/>
      <c r="M54" s="21"/>
      <c r="N54" s="2"/>
      <c r="O54" s="21"/>
      <c r="P54" s="2"/>
      <c r="Q54" s="21"/>
      <c r="R54" s="2"/>
      <c r="S54" s="2"/>
      <c r="T54" s="21"/>
      <c r="U54" s="21"/>
      <c r="V54" s="21"/>
      <c r="W54" s="21"/>
      <c r="X54"/>
    </row>
  </sheetData>
  <sheetProtection password="C6A9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139"/>
  <sheetViews>
    <sheetView topLeftCell="XFD1" workbookViewId="0">
      <selection sqref="A1:XFD1048576"/>
    </sheetView>
  </sheetViews>
  <sheetFormatPr defaultColWidth="0" defaultRowHeight="14.6" x14ac:dyDescent="0.4"/>
  <cols>
    <col min="1" max="2" width="15.921875" style="86" hidden="1" customWidth="1"/>
    <col min="3" max="12" width="0" style="86" hidden="1" customWidth="1"/>
    <col min="13" max="16384" width="9.23046875" style="86" hidden="1"/>
  </cols>
  <sheetData>
    <row r="1" spans="1:12" ht="185.15" x14ac:dyDescent="0.4">
      <c r="A1" s="19" t="s">
        <v>100</v>
      </c>
      <c r="B1" s="19" t="s">
        <v>99</v>
      </c>
      <c r="C1" s="19" t="s">
        <v>13</v>
      </c>
      <c r="D1" s="19" t="s">
        <v>262</v>
      </c>
      <c r="E1" s="19" t="s">
        <v>263</v>
      </c>
      <c r="F1" s="19" t="s">
        <v>264</v>
      </c>
      <c r="G1" s="19" t="s">
        <v>265</v>
      </c>
      <c r="H1" s="19" t="s">
        <v>266</v>
      </c>
      <c r="I1" s="19" t="s">
        <v>267</v>
      </c>
      <c r="J1" s="19" t="s">
        <v>268</v>
      </c>
      <c r="K1" s="19" t="s">
        <v>269</v>
      </c>
      <c r="L1"/>
    </row>
    <row r="2" spans="1:12" x14ac:dyDescent="0.4">
      <c r="A2" s="22" t="s">
        <v>270</v>
      </c>
      <c r="B2" s="22" t="s">
        <v>271</v>
      </c>
      <c r="C2" s="22" t="s">
        <v>23</v>
      </c>
      <c r="D2" s="22">
        <v>5</v>
      </c>
      <c r="E2" s="22">
        <v>12</v>
      </c>
      <c r="F2" s="22">
        <v>5</v>
      </c>
      <c r="G2" s="22">
        <v>5</v>
      </c>
      <c r="H2" s="22">
        <v>0.25</v>
      </c>
      <c r="I2" s="22">
        <v>7.9409999999999998</v>
      </c>
      <c r="J2" s="22">
        <v>1.25</v>
      </c>
      <c r="K2" s="22">
        <f>H2*I2</f>
        <v>1.98525</v>
      </c>
      <c r="L2"/>
    </row>
    <row r="3" spans="1:12" x14ac:dyDescent="0.4">
      <c r="A3" s="22" t="s">
        <v>270</v>
      </c>
      <c r="B3" s="22" t="s">
        <v>271</v>
      </c>
      <c r="C3" s="22" t="s">
        <v>23</v>
      </c>
      <c r="D3" s="22">
        <v>5</v>
      </c>
      <c r="E3" s="22">
        <v>12</v>
      </c>
      <c r="F3" s="22">
        <v>5</v>
      </c>
      <c r="G3" s="22">
        <v>5</v>
      </c>
      <c r="H3" s="22">
        <v>0.5</v>
      </c>
      <c r="I3" s="22">
        <v>4.7300000000000004</v>
      </c>
      <c r="J3" s="22">
        <v>1.25</v>
      </c>
      <c r="K3" s="22">
        <f t="shared" ref="K3:K65" si="0">H3*I3</f>
        <v>2.3650000000000002</v>
      </c>
      <c r="L3"/>
    </row>
    <row r="4" spans="1:12" x14ac:dyDescent="0.4">
      <c r="A4" s="22" t="s">
        <v>270</v>
      </c>
      <c r="B4" s="22" t="s">
        <v>271</v>
      </c>
      <c r="C4" s="22" t="s">
        <v>23</v>
      </c>
      <c r="D4" s="22">
        <v>5</v>
      </c>
      <c r="E4" s="22">
        <v>12</v>
      </c>
      <c r="F4" s="22">
        <v>5</v>
      </c>
      <c r="G4" s="22">
        <v>5</v>
      </c>
      <c r="H4" s="22">
        <v>1</v>
      </c>
      <c r="I4" s="22">
        <v>2.8</v>
      </c>
      <c r="J4" s="22">
        <v>1.25</v>
      </c>
      <c r="K4" s="22">
        <f t="shared" si="0"/>
        <v>2.8</v>
      </c>
      <c r="L4"/>
    </row>
    <row r="5" spans="1:12" x14ac:dyDescent="0.4">
      <c r="A5" s="22" t="s">
        <v>270</v>
      </c>
      <c r="B5" s="22" t="s">
        <v>271</v>
      </c>
      <c r="C5" s="22" t="s">
        <v>23</v>
      </c>
      <c r="D5" s="22">
        <v>5</v>
      </c>
      <c r="E5" s="22">
        <v>12</v>
      </c>
      <c r="F5" s="22">
        <v>5</v>
      </c>
      <c r="G5" s="22">
        <v>5</v>
      </c>
      <c r="H5" s="22">
        <v>3</v>
      </c>
      <c r="I5" s="22">
        <v>1.25</v>
      </c>
      <c r="J5" s="22">
        <v>1.25</v>
      </c>
      <c r="K5" s="22">
        <f t="shared" si="0"/>
        <v>3.75</v>
      </c>
      <c r="L5"/>
    </row>
    <row r="6" spans="1:12" x14ac:dyDescent="0.4">
      <c r="A6" s="22" t="s">
        <v>270</v>
      </c>
      <c r="B6" s="22" t="s">
        <v>271</v>
      </c>
      <c r="C6" s="22" t="s">
        <v>23</v>
      </c>
      <c r="D6" s="22">
        <v>5</v>
      </c>
      <c r="E6" s="22">
        <v>12</v>
      </c>
      <c r="F6" s="22">
        <v>5</v>
      </c>
      <c r="G6" s="22">
        <v>5</v>
      </c>
      <c r="H6" s="22">
        <v>5</v>
      </c>
      <c r="I6" s="22">
        <v>0.85</v>
      </c>
      <c r="J6" s="22">
        <v>1.25</v>
      </c>
      <c r="K6" s="22">
        <f t="shared" si="0"/>
        <v>4.25</v>
      </c>
      <c r="L6"/>
    </row>
    <row r="7" spans="1:12" x14ac:dyDescent="0.4">
      <c r="A7" s="22" t="s">
        <v>270</v>
      </c>
      <c r="B7" s="22" t="s">
        <v>271</v>
      </c>
      <c r="C7" s="22" t="s">
        <v>23</v>
      </c>
      <c r="D7" s="22">
        <v>5</v>
      </c>
      <c r="E7" s="22">
        <v>12</v>
      </c>
      <c r="F7" s="22">
        <v>5</v>
      </c>
      <c r="G7" s="22">
        <v>5</v>
      </c>
      <c r="H7" s="22">
        <v>8</v>
      </c>
      <c r="I7" s="22">
        <v>0.57099999999999995</v>
      </c>
      <c r="J7" s="22">
        <v>1.25</v>
      </c>
      <c r="K7" s="22">
        <f t="shared" si="0"/>
        <v>4.5679999999999996</v>
      </c>
      <c r="L7"/>
    </row>
    <row r="8" spans="1:12" x14ac:dyDescent="0.4">
      <c r="A8" s="22" t="s">
        <v>270</v>
      </c>
      <c r="B8" s="22" t="s">
        <v>271</v>
      </c>
      <c r="C8" s="22" t="s">
        <v>23</v>
      </c>
      <c r="D8" s="22">
        <v>5</v>
      </c>
      <c r="E8" s="22">
        <v>12</v>
      </c>
      <c r="F8" s="22">
        <v>5</v>
      </c>
      <c r="G8" s="22">
        <v>5</v>
      </c>
      <c r="H8" s="22">
        <v>10</v>
      </c>
      <c r="I8" s="22">
        <v>0.47</v>
      </c>
      <c r="J8" s="22">
        <v>1.25</v>
      </c>
      <c r="K8" s="22">
        <f t="shared" si="0"/>
        <v>4.6999999999999993</v>
      </c>
      <c r="L8"/>
    </row>
    <row r="9" spans="1:12" x14ac:dyDescent="0.4">
      <c r="A9" s="22" t="s">
        <v>270</v>
      </c>
      <c r="B9" s="22" t="s">
        <v>271</v>
      </c>
      <c r="C9" s="22" t="s">
        <v>23</v>
      </c>
      <c r="D9" s="22">
        <v>5</v>
      </c>
      <c r="E9" s="22">
        <v>12</v>
      </c>
      <c r="F9" s="22">
        <v>5</v>
      </c>
      <c r="G9" s="22">
        <v>5</v>
      </c>
      <c r="H9" s="22">
        <v>20</v>
      </c>
      <c r="I9" s="22">
        <v>0.25</v>
      </c>
      <c r="J9" s="22">
        <v>1.25</v>
      </c>
      <c r="K9" s="22">
        <f t="shared" si="0"/>
        <v>5</v>
      </c>
      <c r="L9"/>
    </row>
    <row r="10" spans="1:12" x14ac:dyDescent="0.4">
      <c r="A10" s="22" t="s">
        <v>272</v>
      </c>
      <c r="B10" s="22" t="s">
        <v>273</v>
      </c>
      <c r="C10" s="22" t="s">
        <v>23</v>
      </c>
      <c r="D10" s="22">
        <v>5</v>
      </c>
      <c r="E10" s="22">
        <v>12</v>
      </c>
      <c r="F10" s="22">
        <v>7</v>
      </c>
      <c r="G10" s="22">
        <v>7</v>
      </c>
      <c r="H10" s="22">
        <v>0.25</v>
      </c>
      <c r="I10" s="22">
        <v>11.11</v>
      </c>
      <c r="J10" s="22">
        <v>1.25</v>
      </c>
      <c r="K10" s="22">
        <f t="shared" si="0"/>
        <v>2.7774999999999999</v>
      </c>
      <c r="L10"/>
    </row>
    <row r="11" spans="1:12" x14ac:dyDescent="0.4">
      <c r="A11" s="22" t="s">
        <v>272</v>
      </c>
      <c r="B11" s="22" t="s">
        <v>273</v>
      </c>
      <c r="C11" s="22" t="s">
        <v>23</v>
      </c>
      <c r="D11" s="22">
        <v>5</v>
      </c>
      <c r="E11" s="22">
        <v>12</v>
      </c>
      <c r="F11" s="22">
        <v>7</v>
      </c>
      <c r="G11" s="22">
        <v>7</v>
      </c>
      <c r="H11" s="22">
        <v>0.5</v>
      </c>
      <c r="I11" s="22">
        <v>6.63</v>
      </c>
      <c r="J11" s="22">
        <v>1.25</v>
      </c>
      <c r="K11" s="22">
        <f t="shared" si="0"/>
        <v>3.3149999999999999</v>
      </c>
      <c r="L11"/>
    </row>
    <row r="12" spans="1:12" x14ac:dyDescent="0.4">
      <c r="A12" s="22" t="s">
        <v>272</v>
      </c>
      <c r="B12" s="22" t="s">
        <v>273</v>
      </c>
      <c r="C12" s="22" t="s">
        <v>23</v>
      </c>
      <c r="D12" s="22">
        <v>5</v>
      </c>
      <c r="E12" s="22">
        <v>12</v>
      </c>
      <c r="F12" s="22">
        <v>7</v>
      </c>
      <c r="G12" s="22">
        <v>7</v>
      </c>
      <c r="H12" s="22">
        <v>1</v>
      </c>
      <c r="I12" s="22">
        <v>3.92</v>
      </c>
      <c r="J12" s="22">
        <v>1.25</v>
      </c>
      <c r="K12" s="22">
        <f t="shared" si="0"/>
        <v>3.92</v>
      </c>
      <c r="L12"/>
    </row>
    <row r="13" spans="1:12" x14ac:dyDescent="0.4">
      <c r="A13" s="22" t="s">
        <v>272</v>
      </c>
      <c r="B13" s="22" t="s">
        <v>273</v>
      </c>
      <c r="C13" s="22" t="s">
        <v>23</v>
      </c>
      <c r="D13" s="22">
        <v>5</v>
      </c>
      <c r="E13" s="22">
        <v>12</v>
      </c>
      <c r="F13" s="22">
        <v>7</v>
      </c>
      <c r="G13" s="22">
        <v>7</v>
      </c>
      <c r="H13" s="22">
        <v>3</v>
      </c>
      <c r="I13" s="22">
        <v>1.74</v>
      </c>
      <c r="J13" s="22">
        <v>1.25</v>
      </c>
      <c r="K13" s="22">
        <f t="shared" si="0"/>
        <v>5.22</v>
      </c>
      <c r="L13"/>
    </row>
    <row r="14" spans="1:12" x14ac:dyDescent="0.4">
      <c r="A14" s="22" t="s">
        <v>272</v>
      </c>
      <c r="B14" s="22" t="s">
        <v>273</v>
      </c>
      <c r="C14" s="22" t="s">
        <v>23</v>
      </c>
      <c r="D14" s="22">
        <v>5</v>
      </c>
      <c r="E14" s="22">
        <v>12</v>
      </c>
      <c r="F14" s="22">
        <v>7</v>
      </c>
      <c r="G14" s="22">
        <v>7</v>
      </c>
      <c r="H14" s="22">
        <v>5</v>
      </c>
      <c r="I14" s="22">
        <v>1.19</v>
      </c>
      <c r="J14" s="22">
        <v>1.25</v>
      </c>
      <c r="K14" s="22">
        <f t="shared" si="0"/>
        <v>5.9499999999999993</v>
      </c>
      <c r="L14"/>
    </row>
    <row r="15" spans="1:12" x14ac:dyDescent="0.4">
      <c r="A15" s="22" t="s">
        <v>272</v>
      </c>
      <c r="B15" s="22" t="s">
        <v>273</v>
      </c>
      <c r="C15" s="22" t="s">
        <v>23</v>
      </c>
      <c r="D15" s="22">
        <v>5</v>
      </c>
      <c r="E15" s="22">
        <v>12</v>
      </c>
      <c r="F15" s="22">
        <v>7</v>
      </c>
      <c r="G15" s="22">
        <v>7</v>
      </c>
      <c r="H15" s="22">
        <v>8</v>
      </c>
      <c r="I15" s="22">
        <v>0.8</v>
      </c>
      <c r="J15" s="22">
        <v>1.25</v>
      </c>
      <c r="K15" s="22">
        <f t="shared" si="0"/>
        <v>6.4</v>
      </c>
      <c r="L15"/>
    </row>
    <row r="16" spans="1:12" x14ac:dyDescent="0.4">
      <c r="A16" s="22" t="s">
        <v>272</v>
      </c>
      <c r="B16" s="22" t="s">
        <v>273</v>
      </c>
      <c r="C16" s="22" t="s">
        <v>23</v>
      </c>
      <c r="D16" s="22">
        <v>5</v>
      </c>
      <c r="E16" s="22">
        <v>12</v>
      </c>
      <c r="F16" s="22">
        <v>7</v>
      </c>
      <c r="G16" s="22">
        <v>7</v>
      </c>
      <c r="H16" s="22">
        <v>10</v>
      </c>
      <c r="I16" s="22">
        <v>0.66</v>
      </c>
      <c r="J16" s="22">
        <v>1.25</v>
      </c>
      <c r="K16" s="22">
        <f t="shared" si="0"/>
        <v>6.6000000000000005</v>
      </c>
      <c r="L16"/>
    </row>
    <row r="17" spans="1:12" x14ac:dyDescent="0.4">
      <c r="A17" s="22" t="s">
        <v>272</v>
      </c>
      <c r="B17" s="22" t="s">
        <v>273</v>
      </c>
      <c r="C17" s="22" t="s">
        <v>23</v>
      </c>
      <c r="D17" s="22">
        <v>5</v>
      </c>
      <c r="E17" s="22">
        <v>12</v>
      </c>
      <c r="F17" s="22">
        <v>7</v>
      </c>
      <c r="G17" s="22">
        <v>7</v>
      </c>
      <c r="H17" s="22">
        <v>20</v>
      </c>
      <c r="I17" s="22">
        <v>0.35</v>
      </c>
      <c r="J17" s="22">
        <v>1.25</v>
      </c>
      <c r="K17" s="22">
        <f t="shared" si="0"/>
        <v>7</v>
      </c>
      <c r="L17"/>
    </row>
    <row r="18" spans="1:12" x14ac:dyDescent="0.4">
      <c r="A18" s="22" t="s">
        <v>274</v>
      </c>
      <c r="B18" s="22" t="s">
        <v>275</v>
      </c>
      <c r="C18" s="22" t="s">
        <v>23</v>
      </c>
      <c r="D18" s="22">
        <v>5</v>
      </c>
      <c r="E18" s="22">
        <v>12</v>
      </c>
      <c r="F18" s="22">
        <v>9</v>
      </c>
      <c r="G18" s="22">
        <v>9</v>
      </c>
      <c r="H18" s="22">
        <v>0.25</v>
      </c>
      <c r="I18" s="22">
        <v>14.3</v>
      </c>
      <c r="J18" s="22">
        <v>1.25</v>
      </c>
      <c r="K18" s="22">
        <f t="shared" si="0"/>
        <v>3.5750000000000002</v>
      </c>
      <c r="L18"/>
    </row>
    <row r="19" spans="1:12" x14ac:dyDescent="0.4">
      <c r="A19" s="22" t="s">
        <v>274</v>
      </c>
      <c r="B19" s="22" t="s">
        <v>275</v>
      </c>
      <c r="C19" s="22" t="s">
        <v>23</v>
      </c>
      <c r="D19" s="22">
        <v>5</v>
      </c>
      <c r="E19" s="22">
        <v>12</v>
      </c>
      <c r="F19" s="22">
        <v>9</v>
      </c>
      <c r="G19" s="22">
        <v>9</v>
      </c>
      <c r="H19" s="22">
        <v>0.5</v>
      </c>
      <c r="I19" s="22">
        <v>8.52</v>
      </c>
      <c r="J19" s="22">
        <v>1.25</v>
      </c>
      <c r="K19" s="22">
        <f t="shared" si="0"/>
        <v>4.26</v>
      </c>
      <c r="L19"/>
    </row>
    <row r="20" spans="1:12" x14ac:dyDescent="0.4">
      <c r="A20" s="22" t="s">
        <v>274</v>
      </c>
      <c r="B20" s="22" t="s">
        <v>275</v>
      </c>
      <c r="C20" s="22" t="s">
        <v>23</v>
      </c>
      <c r="D20" s="22">
        <v>5</v>
      </c>
      <c r="E20" s="22">
        <v>12</v>
      </c>
      <c r="F20" s="22">
        <v>9</v>
      </c>
      <c r="G20" s="22">
        <v>9</v>
      </c>
      <c r="H20" s="22">
        <v>1</v>
      </c>
      <c r="I20" s="22">
        <v>5.04</v>
      </c>
      <c r="J20" s="22">
        <v>1.25</v>
      </c>
      <c r="K20" s="22">
        <f t="shared" si="0"/>
        <v>5.04</v>
      </c>
      <c r="L20"/>
    </row>
    <row r="21" spans="1:12" x14ac:dyDescent="0.4">
      <c r="A21" s="22" t="s">
        <v>274</v>
      </c>
      <c r="B21" s="22" t="s">
        <v>275</v>
      </c>
      <c r="C21" s="22" t="s">
        <v>23</v>
      </c>
      <c r="D21" s="22">
        <v>5</v>
      </c>
      <c r="E21" s="22">
        <v>12</v>
      </c>
      <c r="F21" s="22">
        <v>9</v>
      </c>
      <c r="G21" s="22">
        <v>9</v>
      </c>
      <c r="H21" s="22">
        <v>3</v>
      </c>
      <c r="I21" s="22">
        <v>2.2400000000000002</v>
      </c>
      <c r="J21" s="22">
        <v>1.25</v>
      </c>
      <c r="K21" s="22">
        <f t="shared" si="0"/>
        <v>6.7200000000000006</v>
      </c>
      <c r="L21"/>
    </row>
    <row r="22" spans="1:12" x14ac:dyDescent="0.4">
      <c r="A22" s="22" t="s">
        <v>274</v>
      </c>
      <c r="B22" s="22" t="s">
        <v>275</v>
      </c>
      <c r="C22" s="22" t="s">
        <v>23</v>
      </c>
      <c r="D22" s="22">
        <v>5</v>
      </c>
      <c r="E22" s="22">
        <v>12</v>
      </c>
      <c r="F22" s="22">
        <v>9</v>
      </c>
      <c r="G22" s="22">
        <v>9</v>
      </c>
      <c r="H22" s="22">
        <v>5</v>
      </c>
      <c r="I22" s="22">
        <v>1.52</v>
      </c>
      <c r="J22" s="22">
        <v>1.25</v>
      </c>
      <c r="K22" s="22">
        <f t="shared" si="0"/>
        <v>7.6</v>
      </c>
      <c r="L22"/>
    </row>
    <row r="23" spans="1:12" x14ac:dyDescent="0.4">
      <c r="A23" s="22" t="s">
        <v>274</v>
      </c>
      <c r="B23" s="22" t="s">
        <v>275</v>
      </c>
      <c r="C23" s="22" t="s">
        <v>23</v>
      </c>
      <c r="D23" s="22">
        <v>5</v>
      </c>
      <c r="E23" s="22">
        <v>12</v>
      </c>
      <c r="F23" s="22">
        <v>9</v>
      </c>
      <c r="G23" s="22">
        <v>9</v>
      </c>
      <c r="H23" s="22">
        <v>8</v>
      </c>
      <c r="I23" s="22">
        <v>1.03</v>
      </c>
      <c r="J23" s="22">
        <v>1.25</v>
      </c>
      <c r="K23" s="22">
        <f t="shared" si="0"/>
        <v>8.24</v>
      </c>
      <c r="L23"/>
    </row>
    <row r="24" spans="1:12" x14ac:dyDescent="0.4">
      <c r="A24" s="22" t="s">
        <v>274</v>
      </c>
      <c r="B24" s="22" t="s">
        <v>275</v>
      </c>
      <c r="C24" s="22" t="s">
        <v>23</v>
      </c>
      <c r="D24" s="22">
        <v>5</v>
      </c>
      <c r="E24" s="22">
        <v>12</v>
      </c>
      <c r="F24" s="22">
        <v>9</v>
      </c>
      <c r="G24" s="22">
        <v>9</v>
      </c>
      <c r="H24" s="22">
        <v>10</v>
      </c>
      <c r="I24" s="22">
        <v>0.84</v>
      </c>
      <c r="J24" s="22">
        <v>1.25</v>
      </c>
      <c r="K24" s="22">
        <f t="shared" si="0"/>
        <v>8.4</v>
      </c>
      <c r="L24"/>
    </row>
    <row r="25" spans="1:12" x14ac:dyDescent="0.4">
      <c r="A25" s="22" t="s">
        <v>274</v>
      </c>
      <c r="B25" s="22" t="s">
        <v>275</v>
      </c>
      <c r="C25" s="22" t="s">
        <v>23</v>
      </c>
      <c r="D25" s="22">
        <v>5</v>
      </c>
      <c r="E25" s="22">
        <v>12</v>
      </c>
      <c r="F25" s="22">
        <v>9</v>
      </c>
      <c r="G25" s="22">
        <v>9</v>
      </c>
      <c r="H25" s="22">
        <v>20</v>
      </c>
      <c r="I25" s="22">
        <v>0.45</v>
      </c>
      <c r="J25" s="22">
        <v>1.25</v>
      </c>
      <c r="K25" s="22">
        <f t="shared" si="0"/>
        <v>9</v>
      </c>
      <c r="L25"/>
    </row>
    <row r="26" spans="1:12" x14ac:dyDescent="0.4">
      <c r="A26" s="22" t="s">
        <v>276</v>
      </c>
      <c r="B26" s="22" t="s">
        <v>277</v>
      </c>
      <c r="C26" s="22" t="s">
        <v>23</v>
      </c>
      <c r="D26" s="22">
        <v>5</v>
      </c>
      <c r="E26" s="22">
        <v>12</v>
      </c>
      <c r="F26" s="22">
        <v>17</v>
      </c>
      <c r="G26" s="22">
        <v>17</v>
      </c>
      <c r="H26" s="22">
        <v>0.25</v>
      </c>
      <c r="I26" s="22">
        <v>28.59</v>
      </c>
      <c r="J26" s="22">
        <v>1.25</v>
      </c>
      <c r="K26" s="22">
        <f t="shared" si="0"/>
        <v>7.1475</v>
      </c>
      <c r="L26"/>
    </row>
    <row r="27" spans="1:12" x14ac:dyDescent="0.4">
      <c r="A27" s="22" t="s">
        <v>276</v>
      </c>
      <c r="B27" s="22" t="s">
        <v>277</v>
      </c>
      <c r="C27" s="22" t="s">
        <v>23</v>
      </c>
      <c r="D27" s="22">
        <v>5</v>
      </c>
      <c r="E27" s="22">
        <v>12</v>
      </c>
      <c r="F27" s="22">
        <v>17</v>
      </c>
      <c r="G27" s="22">
        <v>17</v>
      </c>
      <c r="H27" s="22">
        <v>0.5</v>
      </c>
      <c r="I27" s="22">
        <v>17.03</v>
      </c>
      <c r="J27" s="22">
        <v>1.25</v>
      </c>
      <c r="K27" s="22">
        <f t="shared" si="0"/>
        <v>8.5150000000000006</v>
      </c>
      <c r="L27"/>
    </row>
    <row r="28" spans="1:12" x14ac:dyDescent="0.4">
      <c r="A28" s="22" t="s">
        <v>276</v>
      </c>
      <c r="B28" s="22" t="s">
        <v>277</v>
      </c>
      <c r="C28" s="22" t="s">
        <v>23</v>
      </c>
      <c r="D28" s="22">
        <v>5</v>
      </c>
      <c r="E28" s="22">
        <v>12</v>
      </c>
      <c r="F28" s="22">
        <v>17</v>
      </c>
      <c r="G28" s="22">
        <v>17</v>
      </c>
      <c r="H28" s="22">
        <v>1</v>
      </c>
      <c r="I28" s="22">
        <v>10.08</v>
      </c>
      <c r="J28" s="22">
        <v>1.25</v>
      </c>
      <c r="K28" s="22">
        <f t="shared" si="0"/>
        <v>10.08</v>
      </c>
      <c r="L28"/>
    </row>
    <row r="29" spans="1:12" x14ac:dyDescent="0.4">
      <c r="A29" s="22" t="s">
        <v>276</v>
      </c>
      <c r="B29" s="22" t="s">
        <v>277</v>
      </c>
      <c r="C29" s="22" t="s">
        <v>23</v>
      </c>
      <c r="D29" s="22">
        <v>5</v>
      </c>
      <c r="E29" s="22">
        <v>12</v>
      </c>
      <c r="F29" s="22">
        <v>17</v>
      </c>
      <c r="G29" s="22">
        <v>17</v>
      </c>
      <c r="H29" s="22">
        <v>3</v>
      </c>
      <c r="I29" s="22">
        <v>4.4800000000000004</v>
      </c>
      <c r="J29" s="22">
        <v>1.25</v>
      </c>
      <c r="K29" s="22">
        <f t="shared" si="0"/>
        <v>13.440000000000001</v>
      </c>
      <c r="L29"/>
    </row>
    <row r="30" spans="1:12" x14ac:dyDescent="0.4">
      <c r="A30" s="22" t="s">
        <v>276</v>
      </c>
      <c r="B30" s="22" t="s">
        <v>277</v>
      </c>
      <c r="C30" s="22" t="s">
        <v>23</v>
      </c>
      <c r="D30" s="22">
        <v>5</v>
      </c>
      <c r="E30" s="22">
        <v>12</v>
      </c>
      <c r="F30" s="22">
        <v>17</v>
      </c>
      <c r="G30" s="22">
        <v>17</v>
      </c>
      <c r="H30" s="22">
        <v>5</v>
      </c>
      <c r="I30" s="22">
        <v>3.05</v>
      </c>
      <c r="J30" s="22">
        <v>1.25</v>
      </c>
      <c r="K30" s="22">
        <f t="shared" si="0"/>
        <v>15.25</v>
      </c>
      <c r="L30"/>
    </row>
    <row r="31" spans="1:12" x14ac:dyDescent="0.4">
      <c r="A31" s="22" t="s">
        <v>276</v>
      </c>
      <c r="B31" s="22" t="s">
        <v>277</v>
      </c>
      <c r="C31" s="22" t="s">
        <v>23</v>
      </c>
      <c r="D31" s="22">
        <v>5</v>
      </c>
      <c r="E31" s="22">
        <v>12</v>
      </c>
      <c r="F31" s="22">
        <v>17</v>
      </c>
      <c r="G31" s="22">
        <v>17</v>
      </c>
      <c r="H31" s="22">
        <v>8</v>
      </c>
      <c r="I31" s="22">
        <v>2.06</v>
      </c>
      <c r="J31" s="22">
        <v>1.25</v>
      </c>
      <c r="K31" s="22">
        <f t="shared" si="0"/>
        <v>16.48</v>
      </c>
      <c r="L31"/>
    </row>
    <row r="32" spans="1:12" x14ac:dyDescent="0.4">
      <c r="A32" s="22" t="s">
        <v>276</v>
      </c>
      <c r="B32" s="22" t="s">
        <v>277</v>
      </c>
      <c r="C32" s="22" t="s">
        <v>23</v>
      </c>
      <c r="D32" s="22">
        <v>5</v>
      </c>
      <c r="E32" s="22">
        <v>12</v>
      </c>
      <c r="F32" s="22">
        <v>17</v>
      </c>
      <c r="G32" s="22">
        <v>17</v>
      </c>
      <c r="H32" s="22">
        <v>10</v>
      </c>
      <c r="I32" s="22">
        <v>1.68</v>
      </c>
      <c r="J32" s="22">
        <v>1.25</v>
      </c>
      <c r="K32" s="22">
        <f t="shared" si="0"/>
        <v>16.8</v>
      </c>
      <c r="L32"/>
    </row>
    <row r="33" spans="1:12" x14ac:dyDescent="0.4">
      <c r="A33" s="22" t="s">
        <v>276</v>
      </c>
      <c r="B33" s="22" t="s">
        <v>277</v>
      </c>
      <c r="C33" s="22" t="s">
        <v>23</v>
      </c>
      <c r="D33" s="22">
        <v>5</v>
      </c>
      <c r="E33" s="22">
        <v>12</v>
      </c>
      <c r="F33" s="22">
        <v>17</v>
      </c>
      <c r="G33" s="22">
        <v>17</v>
      </c>
      <c r="H33" s="22">
        <v>20</v>
      </c>
      <c r="I33" s="22">
        <v>0.85</v>
      </c>
      <c r="J33" s="22">
        <v>1.25</v>
      </c>
      <c r="K33" s="22">
        <f t="shared" si="0"/>
        <v>17</v>
      </c>
      <c r="L33"/>
    </row>
    <row r="34" spans="1:12" x14ac:dyDescent="0.4">
      <c r="A34" s="22" t="s">
        <v>278</v>
      </c>
      <c r="B34" s="22" t="s">
        <v>279</v>
      </c>
      <c r="C34" s="22" t="s">
        <v>23</v>
      </c>
      <c r="D34" s="22">
        <v>5</v>
      </c>
      <c r="E34" s="22">
        <v>12</v>
      </c>
      <c r="F34" s="22">
        <v>26</v>
      </c>
      <c r="G34" s="22">
        <v>26</v>
      </c>
      <c r="H34" s="22">
        <v>0.25</v>
      </c>
      <c r="I34" s="22">
        <v>39.229999999999997</v>
      </c>
      <c r="J34" s="22">
        <v>1.25</v>
      </c>
      <c r="K34" s="22">
        <f t="shared" si="0"/>
        <v>9.8074999999999992</v>
      </c>
      <c r="L34"/>
    </row>
    <row r="35" spans="1:12" x14ac:dyDescent="0.4">
      <c r="A35" s="22" t="s">
        <v>278</v>
      </c>
      <c r="B35" s="22" t="s">
        <v>279</v>
      </c>
      <c r="C35" s="22" t="s">
        <v>23</v>
      </c>
      <c r="D35" s="22">
        <v>5</v>
      </c>
      <c r="E35" s="22">
        <v>12</v>
      </c>
      <c r="F35" s="22">
        <v>26</v>
      </c>
      <c r="G35" s="22">
        <v>26</v>
      </c>
      <c r="H35" s="22">
        <v>0.5</v>
      </c>
      <c r="I35" s="22">
        <v>23.38</v>
      </c>
      <c r="J35" s="22">
        <v>1.25</v>
      </c>
      <c r="K35" s="22">
        <f t="shared" si="0"/>
        <v>11.69</v>
      </c>
      <c r="L35"/>
    </row>
    <row r="36" spans="1:12" x14ac:dyDescent="0.4">
      <c r="A36" s="22" t="s">
        <v>278</v>
      </c>
      <c r="B36" s="22" t="s">
        <v>279</v>
      </c>
      <c r="C36" s="22" t="s">
        <v>23</v>
      </c>
      <c r="D36" s="22">
        <v>5</v>
      </c>
      <c r="E36" s="22">
        <v>12</v>
      </c>
      <c r="F36" s="22">
        <v>26</v>
      </c>
      <c r="G36" s="22">
        <v>26</v>
      </c>
      <c r="H36" s="22">
        <v>1</v>
      </c>
      <c r="I36" s="22">
        <v>13.83</v>
      </c>
      <c r="J36" s="22">
        <v>1.25</v>
      </c>
      <c r="K36" s="22">
        <f t="shared" si="0"/>
        <v>13.83</v>
      </c>
      <c r="L36"/>
    </row>
    <row r="37" spans="1:12" x14ac:dyDescent="0.4">
      <c r="A37" s="22" t="s">
        <v>278</v>
      </c>
      <c r="B37" s="22" t="s">
        <v>279</v>
      </c>
      <c r="C37" s="22" t="s">
        <v>23</v>
      </c>
      <c r="D37" s="22">
        <v>5</v>
      </c>
      <c r="E37" s="22">
        <v>12</v>
      </c>
      <c r="F37" s="22">
        <v>26</v>
      </c>
      <c r="G37" s="22">
        <v>26</v>
      </c>
      <c r="H37" s="22">
        <v>3</v>
      </c>
      <c r="I37" s="22">
        <v>6.47</v>
      </c>
      <c r="J37" s="22">
        <v>1.25</v>
      </c>
      <c r="K37" s="22">
        <f t="shared" si="0"/>
        <v>19.41</v>
      </c>
      <c r="L37"/>
    </row>
    <row r="38" spans="1:12" x14ac:dyDescent="0.4">
      <c r="A38" s="22" t="s">
        <v>278</v>
      </c>
      <c r="B38" s="22" t="s">
        <v>279</v>
      </c>
      <c r="C38" s="22" t="s">
        <v>23</v>
      </c>
      <c r="D38" s="22">
        <v>5</v>
      </c>
      <c r="E38" s="22">
        <v>12</v>
      </c>
      <c r="F38" s="22">
        <v>26</v>
      </c>
      <c r="G38" s="22">
        <v>26</v>
      </c>
      <c r="H38" s="22">
        <v>5</v>
      </c>
      <c r="I38" s="22">
        <v>4.4000000000000004</v>
      </c>
      <c r="J38" s="22">
        <v>1.25</v>
      </c>
      <c r="K38" s="22">
        <f t="shared" si="0"/>
        <v>22</v>
      </c>
      <c r="L38"/>
    </row>
    <row r="39" spans="1:12" x14ac:dyDescent="0.4">
      <c r="A39" s="22" t="s">
        <v>278</v>
      </c>
      <c r="B39" s="22" t="s">
        <v>279</v>
      </c>
      <c r="C39" s="22" t="s">
        <v>23</v>
      </c>
      <c r="D39" s="22">
        <v>5</v>
      </c>
      <c r="E39" s="22">
        <v>12</v>
      </c>
      <c r="F39" s="22">
        <v>26</v>
      </c>
      <c r="G39" s="22">
        <v>26</v>
      </c>
      <c r="H39" s="22">
        <v>8</v>
      </c>
      <c r="I39" s="22">
        <v>2.97</v>
      </c>
      <c r="J39" s="22">
        <v>1.25</v>
      </c>
      <c r="K39" s="22">
        <f t="shared" si="0"/>
        <v>23.76</v>
      </c>
      <c r="L39"/>
    </row>
    <row r="40" spans="1:12" x14ac:dyDescent="0.4">
      <c r="A40" s="22" t="s">
        <v>278</v>
      </c>
      <c r="B40" s="22" t="s">
        <v>279</v>
      </c>
      <c r="C40" s="22" t="s">
        <v>23</v>
      </c>
      <c r="D40" s="22">
        <v>5</v>
      </c>
      <c r="E40" s="22">
        <v>12</v>
      </c>
      <c r="F40" s="22">
        <v>26</v>
      </c>
      <c r="G40" s="22">
        <v>26</v>
      </c>
      <c r="H40" s="22">
        <v>10</v>
      </c>
      <c r="I40" s="22">
        <v>2.4300000000000002</v>
      </c>
      <c r="J40" s="22">
        <v>1.25</v>
      </c>
      <c r="K40" s="22">
        <f t="shared" si="0"/>
        <v>24.3</v>
      </c>
      <c r="L40"/>
    </row>
    <row r="41" spans="1:12" x14ac:dyDescent="0.4">
      <c r="A41" s="22" t="s">
        <v>278</v>
      </c>
      <c r="B41" s="22" t="s">
        <v>279</v>
      </c>
      <c r="C41" s="22" t="s">
        <v>23</v>
      </c>
      <c r="D41" s="22">
        <v>5</v>
      </c>
      <c r="E41" s="22">
        <v>12</v>
      </c>
      <c r="F41" s="22">
        <v>26</v>
      </c>
      <c r="G41" s="22">
        <v>26</v>
      </c>
      <c r="H41" s="22">
        <v>20</v>
      </c>
      <c r="I41" s="22">
        <v>1.3</v>
      </c>
      <c r="J41" s="22">
        <v>1.25</v>
      </c>
      <c r="K41" s="22">
        <f t="shared" si="0"/>
        <v>26</v>
      </c>
      <c r="L41"/>
    </row>
    <row r="42" spans="1:12" x14ac:dyDescent="0.4">
      <c r="A42" s="22" t="s">
        <v>280</v>
      </c>
      <c r="B42" s="22" t="s">
        <v>281</v>
      </c>
      <c r="C42" s="22" t="s">
        <v>33</v>
      </c>
      <c r="D42" s="22">
        <v>12</v>
      </c>
      <c r="E42" s="22">
        <v>12</v>
      </c>
      <c r="F42" s="22">
        <v>5</v>
      </c>
      <c r="G42" s="22">
        <v>5</v>
      </c>
      <c r="H42" s="22">
        <v>0.25</v>
      </c>
      <c r="I42" s="22">
        <v>9.27</v>
      </c>
      <c r="J42" s="22">
        <v>1.25</v>
      </c>
      <c r="K42" s="22">
        <f t="shared" si="0"/>
        <v>2.3174999999999999</v>
      </c>
      <c r="L42"/>
    </row>
    <row r="43" spans="1:12" x14ac:dyDescent="0.4">
      <c r="A43" s="22" t="s">
        <v>280</v>
      </c>
      <c r="B43" s="22" t="s">
        <v>281</v>
      </c>
      <c r="C43" s="22" t="s">
        <v>33</v>
      </c>
      <c r="D43" s="22">
        <v>12</v>
      </c>
      <c r="E43" s="22">
        <v>12</v>
      </c>
      <c r="F43" s="22">
        <v>5</v>
      </c>
      <c r="G43" s="22">
        <v>5</v>
      </c>
      <c r="H43" s="22">
        <v>0.5</v>
      </c>
      <c r="I43" s="22">
        <v>5.38</v>
      </c>
      <c r="J43" s="22">
        <v>1.25</v>
      </c>
      <c r="K43" s="22">
        <f t="shared" si="0"/>
        <v>2.69</v>
      </c>
      <c r="L43"/>
    </row>
    <row r="44" spans="1:12" x14ac:dyDescent="0.4">
      <c r="A44" s="22" t="s">
        <v>280</v>
      </c>
      <c r="B44" s="22" t="s">
        <v>281</v>
      </c>
      <c r="C44" s="22" t="s">
        <v>33</v>
      </c>
      <c r="D44" s="22">
        <v>12</v>
      </c>
      <c r="E44" s="22">
        <v>12</v>
      </c>
      <c r="F44" s="22">
        <v>5</v>
      </c>
      <c r="G44" s="22">
        <v>5</v>
      </c>
      <c r="H44" s="22">
        <v>1</v>
      </c>
      <c r="I44" s="22">
        <v>3.06</v>
      </c>
      <c r="J44" s="22">
        <v>1.25</v>
      </c>
      <c r="K44" s="22">
        <f t="shared" si="0"/>
        <v>3.06</v>
      </c>
      <c r="L44"/>
    </row>
    <row r="45" spans="1:12" x14ac:dyDescent="0.4">
      <c r="A45" s="22" t="s">
        <v>280</v>
      </c>
      <c r="B45" s="22" t="s">
        <v>281</v>
      </c>
      <c r="C45" s="22" t="s">
        <v>33</v>
      </c>
      <c r="D45" s="22">
        <v>12</v>
      </c>
      <c r="E45" s="22">
        <v>12</v>
      </c>
      <c r="F45" s="22">
        <v>5</v>
      </c>
      <c r="G45" s="22">
        <v>5</v>
      </c>
      <c r="H45" s="22">
        <v>3</v>
      </c>
      <c r="I45" s="22">
        <v>1.21</v>
      </c>
      <c r="J45" s="22">
        <v>1.25</v>
      </c>
      <c r="K45" s="22">
        <f t="shared" si="0"/>
        <v>3.63</v>
      </c>
      <c r="L45"/>
    </row>
    <row r="46" spans="1:12" x14ac:dyDescent="0.4">
      <c r="A46" s="22" t="s">
        <v>280</v>
      </c>
      <c r="B46" s="22" t="s">
        <v>281</v>
      </c>
      <c r="C46" s="22" t="s">
        <v>33</v>
      </c>
      <c r="D46" s="22">
        <v>12</v>
      </c>
      <c r="E46" s="22">
        <v>12</v>
      </c>
      <c r="F46" s="22">
        <v>5</v>
      </c>
      <c r="G46" s="22">
        <v>5</v>
      </c>
      <c r="H46" s="22">
        <v>5</v>
      </c>
      <c r="I46" s="22">
        <v>0.83699999999999997</v>
      </c>
      <c r="J46" s="22">
        <v>1.25</v>
      </c>
      <c r="K46" s="22">
        <f t="shared" si="0"/>
        <v>4.1849999999999996</v>
      </c>
      <c r="L46"/>
    </row>
    <row r="47" spans="1:12" x14ac:dyDescent="0.4">
      <c r="A47" s="22" t="s">
        <v>280</v>
      </c>
      <c r="B47" s="22" t="s">
        <v>281</v>
      </c>
      <c r="C47" s="22" t="s">
        <v>33</v>
      </c>
      <c r="D47" s="22">
        <v>12</v>
      </c>
      <c r="E47" s="22">
        <v>12</v>
      </c>
      <c r="F47" s="22">
        <v>5</v>
      </c>
      <c r="G47" s="22">
        <v>5</v>
      </c>
      <c r="H47" s="20">
        <v>8</v>
      </c>
      <c r="I47" s="20">
        <v>0.56599999999999995</v>
      </c>
      <c r="J47" s="20">
        <v>1.25</v>
      </c>
      <c r="K47" s="20">
        <f t="shared" si="0"/>
        <v>4.5279999999999996</v>
      </c>
      <c r="L47"/>
    </row>
    <row r="48" spans="1:12" x14ac:dyDescent="0.4">
      <c r="A48" s="22" t="s">
        <v>280</v>
      </c>
      <c r="B48" s="22" t="s">
        <v>281</v>
      </c>
      <c r="C48" s="22" t="s">
        <v>33</v>
      </c>
      <c r="D48" s="22">
        <v>12</v>
      </c>
      <c r="E48" s="22">
        <v>12</v>
      </c>
      <c r="F48" s="22">
        <v>5</v>
      </c>
      <c r="G48" s="22">
        <v>5</v>
      </c>
      <c r="H48" s="20">
        <v>10</v>
      </c>
      <c r="I48" s="20">
        <v>0.46800000000000003</v>
      </c>
      <c r="J48" s="20">
        <v>1.25</v>
      </c>
      <c r="K48" s="20">
        <f t="shared" si="0"/>
        <v>4.6800000000000006</v>
      </c>
      <c r="L48"/>
    </row>
    <row r="49" spans="1:12" x14ac:dyDescent="0.4">
      <c r="A49" s="22" t="s">
        <v>280</v>
      </c>
      <c r="B49" s="22" t="s">
        <v>281</v>
      </c>
      <c r="C49" s="22" t="s">
        <v>33</v>
      </c>
      <c r="D49" s="22">
        <v>12</v>
      </c>
      <c r="E49" s="22">
        <v>12</v>
      </c>
      <c r="F49" s="22">
        <v>5</v>
      </c>
      <c r="G49" s="22">
        <v>5</v>
      </c>
      <c r="H49" s="20">
        <v>20</v>
      </c>
      <c r="I49" s="20">
        <v>0.25</v>
      </c>
      <c r="J49" s="20">
        <v>1.25</v>
      </c>
      <c r="K49" s="20">
        <f t="shared" si="0"/>
        <v>5</v>
      </c>
      <c r="L49"/>
    </row>
    <row r="50" spans="1:12" x14ac:dyDescent="0.4">
      <c r="A50" s="22" t="s">
        <v>282</v>
      </c>
      <c r="B50" s="22" t="s">
        <v>283</v>
      </c>
      <c r="C50" s="22" t="s">
        <v>33</v>
      </c>
      <c r="D50" s="22">
        <v>12</v>
      </c>
      <c r="E50" s="22">
        <v>12</v>
      </c>
      <c r="F50" s="22">
        <v>7</v>
      </c>
      <c r="G50" s="22">
        <v>7</v>
      </c>
      <c r="H50" s="20">
        <v>0.25</v>
      </c>
      <c r="I50" s="20">
        <v>13</v>
      </c>
      <c r="J50" s="20">
        <v>1.25</v>
      </c>
      <c r="K50" s="20">
        <f t="shared" si="0"/>
        <v>3.25</v>
      </c>
      <c r="L50"/>
    </row>
    <row r="51" spans="1:12" x14ac:dyDescent="0.4">
      <c r="A51" s="22" t="s">
        <v>282</v>
      </c>
      <c r="B51" s="22" t="s">
        <v>283</v>
      </c>
      <c r="C51" s="22" t="s">
        <v>33</v>
      </c>
      <c r="D51" s="22">
        <v>12</v>
      </c>
      <c r="E51" s="22">
        <v>12</v>
      </c>
      <c r="F51" s="22">
        <v>7</v>
      </c>
      <c r="G51" s="22">
        <v>7</v>
      </c>
      <c r="H51" s="20">
        <v>0.5</v>
      </c>
      <c r="I51" s="20">
        <v>7.53</v>
      </c>
      <c r="J51" s="20">
        <v>1.25</v>
      </c>
      <c r="K51" s="20">
        <f t="shared" si="0"/>
        <v>3.7650000000000001</v>
      </c>
      <c r="L51"/>
    </row>
    <row r="52" spans="1:12" x14ac:dyDescent="0.4">
      <c r="A52" s="22" t="s">
        <v>282</v>
      </c>
      <c r="B52" s="22" t="s">
        <v>283</v>
      </c>
      <c r="C52" s="22" t="s">
        <v>33</v>
      </c>
      <c r="D52" s="22">
        <v>12</v>
      </c>
      <c r="E52" s="22">
        <v>12</v>
      </c>
      <c r="F52" s="22">
        <v>7</v>
      </c>
      <c r="G52" s="22">
        <v>7</v>
      </c>
      <c r="H52" s="20">
        <v>1</v>
      </c>
      <c r="I52" s="20">
        <v>4.28</v>
      </c>
      <c r="J52" s="20">
        <v>1.25</v>
      </c>
      <c r="K52" s="20">
        <f t="shared" si="0"/>
        <v>4.28</v>
      </c>
      <c r="L52"/>
    </row>
    <row r="53" spans="1:12" x14ac:dyDescent="0.4">
      <c r="A53" s="22" t="s">
        <v>282</v>
      </c>
      <c r="B53" s="22" t="s">
        <v>283</v>
      </c>
      <c r="C53" s="22" t="s">
        <v>33</v>
      </c>
      <c r="D53" s="22">
        <v>12</v>
      </c>
      <c r="E53" s="22">
        <v>12</v>
      </c>
      <c r="F53" s="22">
        <v>7</v>
      </c>
      <c r="G53" s="22">
        <v>7</v>
      </c>
      <c r="H53" s="20">
        <v>3</v>
      </c>
      <c r="I53" s="20">
        <v>1.7</v>
      </c>
      <c r="J53" s="20">
        <v>1.25</v>
      </c>
      <c r="K53" s="20">
        <f t="shared" si="0"/>
        <v>5.0999999999999996</v>
      </c>
      <c r="L53"/>
    </row>
    <row r="54" spans="1:12" x14ac:dyDescent="0.4">
      <c r="A54" s="22" t="s">
        <v>282</v>
      </c>
      <c r="B54" s="22" t="s">
        <v>283</v>
      </c>
      <c r="C54" s="22" t="s">
        <v>33</v>
      </c>
      <c r="D54" s="22">
        <v>12</v>
      </c>
      <c r="E54" s="22">
        <v>12</v>
      </c>
      <c r="F54" s="22">
        <v>7</v>
      </c>
      <c r="G54" s="22">
        <v>7</v>
      </c>
      <c r="H54" s="20">
        <v>5</v>
      </c>
      <c r="I54" s="20">
        <v>1.1719999999999999</v>
      </c>
      <c r="J54" s="20">
        <v>1.25</v>
      </c>
      <c r="K54" s="20">
        <f t="shared" si="0"/>
        <v>5.8599999999999994</v>
      </c>
      <c r="L54"/>
    </row>
    <row r="55" spans="1:12" x14ac:dyDescent="0.4">
      <c r="A55" s="22" t="s">
        <v>282</v>
      </c>
      <c r="B55" s="22" t="s">
        <v>283</v>
      </c>
      <c r="C55" s="22" t="s">
        <v>33</v>
      </c>
      <c r="D55" s="22">
        <v>12</v>
      </c>
      <c r="E55" s="22">
        <v>12</v>
      </c>
      <c r="F55" s="22">
        <v>7</v>
      </c>
      <c r="G55" s="22">
        <v>7</v>
      </c>
      <c r="H55" s="20">
        <v>8</v>
      </c>
      <c r="I55" s="20">
        <v>0.79300000000000004</v>
      </c>
      <c r="J55" s="20">
        <v>1.25</v>
      </c>
      <c r="K55" s="20">
        <f t="shared" si="0"/>
        <v>6.3440000000000003</v>
      </c>
      <c r="L55"/>
    </row>
    <row r="56" spans="1:12" x14ac:dyDescent="0.4">
      <c r="A56" s="22" t="s">
        <v>282</v>
      </c>
      <c r="B56" s="22" t="s">
        <v>283</v>
      </c>
      <c r="C56" s="22" t="s">
        <v>33</v>
      </c>
      <c r="D56" s="22">
        <v>12</v>
      </c>
      <c r="E56" s="22">
        <v>12</v>
      </c>
      <c r="F56" s="22">
        <v>7</v>
      </c>
      <c r="G56" s="22">
        <v>7</v>
      </c>
      <c r="H56" s="20">
        <v>10</v>
      </c>
      <c r="I56" s="20">
        <v>0.65500000000000003</v>
      </c>
      <c r="J56" s="20">
        <v>1.25</v>
      </c>
      <c r="K56" s="20">
        <f t="shared" si="0"/>
        <v>6.5500000000000007</v>
      </c>
      <c r="L56"/>
    </row>
    <row r="57" spans="1:12" x14ac:dyDescent="0.4">
      <c r="A57" s="22" t="s">
        <v>282</v>
      </c>
      <c r="B57" s="22" t="s">
        <v>283</v>
      </c>
      <c r="C57" s="22" t="s">
        <v>33</v>
      </c>
      <c r="D57" s="22">
        <v>12</v>
      </c>
      <c r="E57" s="22">
        <v>12</v>
      </c>
      <c r="F57" s="22">
        <v>7</v>
      </c>
      <c r="G57" s="22">
        <v>7</v>
      </c>
      <c r="H57" s="20">
        <v>20</v>
      </c>
      <c r="I57" s="20">
        <v>0.35</v>
      </c>
      <c r="J57" s="20">
        <v>1.25</v>
      </c>
      <c r="K57" s="20">
        <f t="shared" si="0"/>
        <v>7</v>
      </c>
      <c r="L57"/>
    </row>
    <row r="58" spans="1:12" x14ac:dyDescent="0.4">
      <c r="A58" s="22" t="s">
        <v>284</v>
      </c>
      <c r="B58" s="22" t="s">
        <v>285</v>
      </c>
      <c r="C58" s="22" t="s">
        <v>33</v>
      </c>
      <c r="D58" s="22">
        <v>12</v>
      </c>
      <c r="E58" s="22">
        <v>12</v>
      </c>
      <c r="F58" s="22">
        <v>9</v>
      </c>
      <c r="G58" s="22">
        <v>9</v>
      </c>
      <c r="H58" s="20">
        <v>0.25</v>
      </c>
      <c r="I58" s="20">
        <v>15.79</v>
      </c>
      <c r="J58" s="20">
        <v>1.25</v>
      </c>
      <c r="K58" s="20">
        <f t="shared" si="0"/>
        <v>3.9474999999999998</v>
      </c>
      <c r="L58"/>
    </row>
    <row r="59" spans="1:12" x14ac:dyDescent="0.4">
      <c r="A59" s="22" t="s">
        <v>284</v>
      </c>
      <c r="B59" s="22" t="s">
        <v>285</v>
      </c>
      <c r="C59" s="22" t="s">
        <v>33</v>
      </c>
      <c r="D59" s="22">
        <v>12</v>
      </c>
      <c r="E59" s="22">
        <v>12</v>
      </c>
      <c r="F59" s="22">
        <v>9</v>
      </c>
      <c r="G59" s="22">
        <v>9</v>
      </c>
      <c r="H59" s="20">
        <v>0.5</v>
      </c>
      <c r="I59" s="20">
        <v>10.029999999999999</v>
      </c>
      <c r="J59" s="20">
        <v>1.25</v>
      </c>
      <c r="K59" s="20">
        <f t="shared" si="0"/>
        <v>5.0149999999999997</v>
      </c>
      <c r="L59"/>
    </row>
    <row r="60" spans="1:12" x14ac:dyDescent="0.4">
      <c r="A60" s="22" t="s">
        <v>284</v>
      </c>
      <c r="B60" s="22" t="s">
        <v>285</v>
      </c>
      <c r="C60" s="22" t="s">
        <v>33</v>
      </c>
      <c r="D60" s="22">
        <v>12</v>
      </c>
      <c r="E60" s="22">
        <v>12</v>
      </c>
      <c r="F60" s="22">
        <v>9</v>
      </c>
      <c r="G60" s="22">
        <v>9</v>
      </c>
      <c r="H60" s="22">
        <v>1</v>
      </c>
      <c r="I60" s="22">
        <v>5.52</v>
      </c>
      <c r="J60" s="22">
        <v>1.25</v>
      </c>
      <c r="K60" s="22">
        <f t="shared" si="0"/>
        <v>5.52</v>
      </c>
      <c r="L60"/>
    </row>
    <row r="61" spans="1:12" x14ac:dyDescent="0.4">
      <c r="A61" s="22" t="s">
        <v>284</v>
      </c>
      <c r="B61" s="22" t="s">
        <v>285</v>
      </c>
      <c r="C61" s="22" t="s">
        <v>33</v>
      </c>
      <c r="D61" s="22">
        <v>12</v>
      </c>
      <c r="E61" s="22">
        <v>12</v>
      </c>
      <c r="F61" s="22">
        <v>9</v>
      </c>
      <c r="G61" s="22">
        <v>9</v>
      </c>
      <c r="H61" s="22">
        <v>3</v>
      </c>
      <c r="I61" s="22">
        <v>2.06</v>
      </c>
      <c r="J61" s="22">
        <v>1.25</v>
      </c>
      <c r="K61" s="22">
        <f t="shared" si="0"/>
        <v>6.18</v>
      </c>
      <c r="L61"/>
    </row>
    <row r="62" spans="1:12" x14ac:dyDescent="0.4">
      <c r="A62" s="22" t="s">
        <v>284</v>
      </c>
      <c r="B62" s="22" t="s">
        <v>285</v>
      </c>
      <c r="C62" s="22" t="s">
        <v>33</v>
      </c>
      <c r="D62" s="22">
        <v>12</v>
      </c>
      <c r="E62" s="22">
        <v>12</v>
      </c>
      <c r="F62" s="22">
        <v>9</v>
      </c>
      <c r="G62" s="22">
        <v>9</v>
      </c>
      <c r="H62" s="22">
        <v>5</v>
      </c>
      <c r="I62" s="22">
        <v>1.42</v>
      </c>
      <c r="J62" s="22">
        <v>1.25</v>
      </c>
      <c r="K62" s="22">
        <f t="shared" si="0"/>
        <v>7.1</v>
      </c>
      <c r="L62"/>
    </row>
    <row r="63" spans="1:12" x14ac:dyDescent="0.4">
      <c r="A63" s="22" t="s">
        <v>284</v>
      </c>
      <c r="B63" s="22" t="s">
        <v>285</v>
      </c>
      <c r="C63" s="22" t="s">
        <v>33</v>
      </c>
      <c r="D63" s="22">
        <v>12</v>
      </c>
      <c r="E63" s="22">
        <v>12</v>
      </c>
      <c r="F63" s="22">
        <v>9</v>
      </c>
      <c r="G63" s="22">
        <v>9</v>
      </c>
      <c r="H63" s="22">
        <v>8</v>
      </c>
      <c r="I63" s="22">
        <v>0.98</v>
      </c>
      <c r="J63" s="22">
        <v>1.25</v>
      </c>
      <c r="K63" s="22">
        <f t="shared" si="0"/>
        <v>7.84</v>
      </c>
      <c r="L63"/>
    </row>
    <row r="64" spans="1:12" x14ac:dyDescent="0.4">
      <c r="A64" s="22" t="s">
        <v>284</v>
      </c>
      <c r="B64" s="22" t="s">
        <v>285</v>
      </c>
      <c r="C64" s="22" t="s">
        <v>33</v>
      </c>
      <c r="D64" s="22">
        <v>12</v>
      </c>
      <c r="E64" s="22">
        <v>12</v>
      </c>
      <c r="F64" s="22">
        <v>9</v>
      </c>
      <c r="G64" s="22">
        <v>9</v>
      </c>
      <c r="H64" s="22">
        <v>10</v>
      </c>
      <c r="I64" s="22">
        <v>0.79600000000000004</v>
      </c>
      <c r="J64" s="22">
        <v>1.25</v>
      </c>
      <c r="K64" s="22">
        <f t="shared" si="0"/>
        <v>7.9600000000000009</v>
      </c>
      <c r="L64"/>
    </row>
    <row r="65" spans="1:12" x14ac:dyDescent="0.4">
      <c r="A65" s="22" t="s">
        <v>284</v>
      </c>
      <c r="B65" s="22" t="s">
        <v>285</v>
      </c>
      <c r="C65" s="22" t="s">
        <v>33</v>
      </c>
      <c r="D65" s="22">
        <v>12</v>
      </c>
      <c r="E65" s="22">
        <v>12</v>
      </c>
      <c r="F65" s="22">
        <v>9</v>
      </c>
      <c r="G65" s="22">
        <v>9</v>
      </c>
      <c r="H65" s="22">
        <v>20</v>
      </c>
      <c r="I65" s="22">
        <v>0.45</v>
      </c>
      <c r="J65" s="22">
        <v>1.25</v>
      </c>
      <c r="K65" s="22">
        <f t="shared" si="0"/>
        <v>9</v>
      </c>
      <c r="L65"/>
    </row>
    <row r="66" spans="1:12" x14ac:dyDescent="0.4">
      <c r="A66" s="22" t="s">
        <v>286</v>
      </c>
      <c r="B66" s="22" t="s">
        <v>287</v>
      </c>
      <c r="C66" s="22" t="s">
        <v>33</v>
      </c>
      <c r="D66" s="22">
        <v>12</v>
      </c>
      <c r="E66" s="22">
        <v>12</v>
      </c>
      <c r="F66" s="22">
        <v>17</v>
      </c>
      <c r="G66" s="22">
        <v>17</v>
      </c>
      <c r="H66" s="22">
        <v>0.25</v>
      </c>
      <c r="I66" s="22">
        <v>31.53</v>
      </c>
      <c r="J66" s="22">
        <v>1.25</v>
      </c>
      <c r="K66" s="22">
        <f t="shared" ref="K66:K129" si="1">H66*I66</f>
        <v>7.8825000000000003</v>
      </c>
      <c r="L66"/>
    </row>
    <row r="67" spans="1:12" x14ac:dyDescent="0.4">
      <c r="A67" s="22" t="s">
        <v>286</v>
      </c>
      <c r="B67" s="22" t="s">
        <v>287</v>
      </c>
      <c r="C67" s="22" t="s">
        <v>33</v>
      </c>
      <c r="D67" s="22">
        <v>12</v>
      </c>
      <c r="E67" s="22">
        <v>12</v>
      </c>
      <c r="F67" s="22">
        <v>17</v>
      </c>
      <c r="G67" s="22">
        <v>17</v>
      </c>
      <c r="H67" s="22">
        <v>0.5</v>
      </c>
      <c r="I67" s="22">
        <v>18.28</v>
      </c>
      <c r="J67" s="22">
        <v>1.25</v>
      </c>
      <c r="K67" s="22">
        <f t="shared" si="1"/>
        <v>9.14</v>
      </c>
      <c r="L67"/>
    </row>
    <row r="68" spans="1:12" x14ac:dyDescent="0.4">
      <c r="A68" s="22" t="s">
        <v>286</v>
      </c>
      <c r="B68" s="22" t="s">
        <v>287</v>
      </c>
      <c r="C68" s="22" t="s">
        <v>33</v>
      </c>
      <c r="D68" s="22">
        <v>12</v>
      </c>
      <c r="E68" s="22">
        <v>12</v>
      </c>
      <c r="F68" s="22">
        <v>17</v>
      </c>
      <c r="G68" s="22">
        <v>17</v>
      </c>
      <c r="H68" s="22">
        <v>1</v>
      </c>
      <c r="I68" s="22">
        <v>10.41</v>
      </c>
      <c r="J68" s="22">
        <v>1.25</v>
      </c>
      <c r="K68" s="22">
        <f t="shared" si="1"/>
        <v>10.41</v>
      </c>
      <c r="L68"/>
    </row>
    <row r="69" spans="1:12" x14ac:dyDescent="0.4">
      <c r="A69" s="22" t="s">
        <v>286</v>
      </c>
      <c r="B69" s="22" t="s">
        <v>287</v>
      </c>
      <c r="C69" s="22" t="s">
        <v>33</v>
      </c>
      <c r="D69" s="22">
        <v>12</v>
      </c>
      <c r="E69" s="22">
        <v>12</v>
      </c>
      <c r="F69" s="22">
        <v>17</v>
      </c>
      <c r="G69" s="22">
        <v>17</v>
      </c>
      <c r="H69" s="22">
        <v>3</v>
      </c>
      <c r="I69" s="22">
        <v>4.1289999999999996</v>
      </c>
      <c r="J69" s="22">
        <v>1.25</v>
      </c>
      <c r="K69" s="22">
        <f t="shared" si="1"/>
        <v>12.386999999999999</v>
      </c>
      <c r="L69"/>
    </row>
    <row r="70" spans="1:12" x14ac:dyDescent="0.4">
      <c r="A70" s="22" t="s">
        <v>286</v>
      </c>
      <c r="B70" s="22" t="s">
        <v>287</v>
      </c>
      <c r="C70" s="22" t="s">
        <v>33</v>
      </c>
      <c r="D70" s="22">
        <v>12</v>
      </c>
      <c r="E70" s="22">
        <v>12</v>
      </c>
      <c r="F70" s="22">
        <v>17</v>
      </c>
      <c r="G70" s="22">
        <v>17</v>
      </c>
      <c r="H70" s="22">
        <v>5</v>
      </c>
      <c r="I70" s="22">
        <v>2.847</v>
      </c>
      <c r="J70" s="22">
        <v>1.25</v>
      </c>
      <c r="K70" s="22">
        <f t="shared" si="1"/>
        <v>14.234999999999999</v>
      </c>
      <c r="L70"/>
    </row>
    <row r="71" spans="1:12" x14ac:dyDescent="0.4">
      <c r="A71" s="22" t="s">
        <v>286</v>
      </c>
      <c r="B71" s="22" t="s">
        <v>287</v>
      </c>
      <c r="C71" s="22" t="s">
        <v>33</v>
      </c>
      <c r="D71" s="22">
        <v>12</v>
      </c>
      <c r="E71" s="22">
        <v>12</v>
      </c>
      <c r="F71" s="22">
        <v>17</v>
      </c>
      <c r="G71" s="22">
        <v>17</v>
      </c>
      <c r="H71" s="22">
        <v>8</v>
      </c>
      <c r="I71" s="22">
        <v>1.9259999999999999</v>
      </c>
      <c r="J71" s="22">
        <v>1.25</v>
      </c>
      <c r="K71" s="22">
        <f t="shared" si="1"/>
        <v>15.407999999999999</v>
      </c>
      <c r="L71"/>
    </row>
    <row r="72" spans="1:12" x14ac:dyDescent="0.4">
      <c r="A72" s="22" t="s">
        <v>286</v>
      </c>
      <c r="B72" s="22" t="s">
        <v>287</v>
      </c>
      <c r="C72" s="22" t="s">
        <v>33</v>
      </c>
      <c r="D72" s="22">
        <v>12</v>
      </c>
      <c r="E72" s="22">
        <v>12</v>
      </c>
      <c r="F72" s="22">
        <v>17</v>
      </c>
      <c r="G72" s="22">
        <v>17</v>
      </c>
      <c r="H72" s="22">
        <v>10</v>
      </c>
      <c r="I72" s="22">
        <v>1.591</v>
      </c>
      <c r="J72" s="22">
        <v>1.25</v>
      </c>
      <c r="K72" s="22">
        <f t="shared" si="1"/>
        <v>15.91</v>
      </c>
      <c r="L72"/>
    </row>
    <row r="73" spans="1:12" x14ac:dyDescent="0.4">
      <c r="A73" s="22" t="s">
        <v>286</v>
      </c>
      <c r="B73" s="22" t="s">
        <v>287</v>
      </c>
      <c r="C73" s="22" t="s">
        <v>33</v>
      </c>
      <c r="D73" s="22">
        <v>12</v>
      </c>
      <c r="E73" s="22">
        <v>12</v>
      </c>
      <c r="F73" s="22">
        <v>17</v>
      </c>
      <c r="G73" s="22">
        <v>17</v>
      </c>
      <c r="H73" s="22">
        <v>20</v>
      </c>
      <c r="I73" s="22">
        <v>0.85</v>
      </c>
      <c r="J73" s="22">
        <v>1.25</v>
      </c>
      <c r="K73" s="22">
        <f t="shared" si="1"/>
        <v>17</v>
      </c>
      <c r="L73"/>
    </row>
    <row r="74" spans="1:12" x14ac:dyDescent="0.4">
      <c r="A74" s="22" t="s">
        <v>288</v>
      </c>
      <c r="B74" s="22" t="s">
        <v>289</v>
      </c>
      <c r="C74" s="22" t="s">
        <v>33</v>
      </c>
      <c r="D74" s="22">
        <v>12</v>
      </c>
      <c r="E74" s="22">
        <v>12</v>
      </c>
      <c r="F74" s="22">
        <v>26</v>
      </c>
      <c r="G74" s="22">
        <v>26</v>
      </c>
      <c r="H74" s="22">
        <v>0.25</v>
      </c>
      <c r="I74" s="22">
        <v>48.2</v>
      </c>
      <c r="J74" s="22">
        <v>1.25</v>
      </c>
      <c r="K74" s="22">
        <f t="shared" si="1"/>
        <v>12.05</v>
      </c>
      <c r="L74"/>
    </row>
    <row r="75" spans="1:12" x14ac:dyDescent="0.4">
      <c r="A75" s="22" t="s">
        <v>288</v>
      </c>
      <c r="B75" s="22" t="s">
        <v>289</v>
      </c>
      <c r="C75" s="22" t="s">
        <v>33</v>
      </c>
      <c r="D75" s="22">
        <v>12</v>
      </c>
      <c r="E75" s="22">
        <v>12</v>
      </c>
      <c r="F75" s="22">
        <v>26</v>
      </c>
      <c r="G75" s="22">
        <v>26</v>
      </c>
      <c r="H75" s="22">
        <v>0.5</v>
      </c>
      <c r="I75" s="22">
        <v>28</v>
      </c>
      <c r="J75" s="22">
        <v>1.25</v>
      </c>
      <c r="K75" s="22">
        <f t="shared" si="1"/>
        <v>14</v>
      </c>
      <c r="L75"/>
    </row>
    <row r="76" spans="1:12" x14ac:dyDescent="0.4">
      <c r="A76" s="22" t="s">
        <v>288</v>
      </c>
      <c r="B76" s="22" t="s">
        <v>289</v>
      </c>
      <c r="C76" s="22" t="s">
        <v>33</v>
      </c>
      <c r="D76" s="22">
        <v>12</v>
      </c>
      <c r="E76" s="22">
        <v>12</v>
      </c>
      <c r="F76" s="22">
        <v>26</v>
      </c>
      <c r="G76" s="22">
        <v>26</v>
      </c>
      <c r="H76" s="22">
        <v>1</v>
      </c>
      <c r="I76" s="22">
        <v>15.9</v>
      </c>
      <c r="J76" s="22">
        <v>1.25</v>
      </c>
      <c r="K76" s="22">
        <f t="shared" si="1"/>
        <v>15.9</v>
      </c>
      <c r="L76"/>
    </row>
    <row r="77" spans="1:12" x14ac:dyDescent="0.4">
      <c r="A77" s="22" t="s">
        <v>288</v>
      </c>
      <c r="B77" s="22" t="s">
        <v>289</v>
      </c>
      <c r="C77" s="22" t="s">
        <v>33</v>
      </c>
      <c r="D77" s="22">
        <v>12</v>
      </c>
      <c r="E77" s="22">
        <v>12</v>
      </c>
      <c r="F77" s="22">
        <v>26</v>
      </c>
      <c r="G77" s="22">
        <v>26</v>
      </c>
      <c r="H77" s="22">
        <v>3</v>
      </c>
      <c r="I77" s="22">
        <v>6.32</v>
      </c>
      <c r="J77" s="22">
        <v>1.25</v>
      </c>
      <c r="K77" s="22">
        <f t="shared" si="1"/>
        <v>18.96</v>
      </c>
      <c r="L77"/>
    </row>
    <row r="78" spans="1:12" x14ac:dyDescent="0.4">
      <c r="A78" s="22" t="s">
        <v>288</v>
      </c>
      <c r="B78" s="22" t="s">
        <v>289</v>
      </c>
      <c r="C78" s="22" t="s">
        <v>33</v>
      </c>
      <c r="D78" s="22">
        <v>12</v>
      </c>
      <c r="E78" s="22">
        <v>12</v>
      </c>
      <c r="F78" s="22">
        <v>26</v>
      </c>
      <c r="G78" s="22">
        <v>26</v>
      </c>
      <c r="H78" s="22">
        <v>5</v>
      </c>
      <c r="I78" s="22">
        <v>4.3499999999999996</v>
      </c>
      <c r="J78" s="22">
        <v>1.25</v>
      </c>
      <c r="K78" s="22">
        <f t="shared" si="1"/>
        <v>21.75</v>
      </c>
      <c r="L78"/>
    </row>
    <row r="79" spans="1:12" x14ac:dyDescent="0.4">
      <c r="A79" s="22" t="s">
        <v>288</v>
      </c>
      <c r="B79" s="22" t="s">
        <v>289</v>
      </c>
      <c r="C79" s="22" t="s">
        <v>33</v>
      </c>
      <c r="D79" s="22">
        <v>12</v>
      </c>
      <c r="E79" s="22">
        <v>12</v>
      </c>
      <c r="F79" s="22">
        <v>26</v>
      </c>
      <c r="G79" s="22">
        <v>26</v>
      </c>
      <c r="H79" s="22">
        <v>8</v>
      </c>
      <c r="I79" s="22">
        <v>2.9430000000000001</v>
      </c>
      <c r="J79" s="22">
        <v>1.25</v>
      </c>
      <c r="K79" s="22">
        <f t="shared" si="1"/>
        <v>23.544</v>
      </c>
      <c r="L79"/>
    </row>
    <row r="80" spans="1:12" x14ac:dyDescent="0.4">
      <c r="A80" s="22" t="s">
        <v>288</v>
      </c>
      <c r="B80" s="22" t="s">
        <v>289</v>
      </c>
      <c r="C80" s="22" t="s">
        <v>33</v>
      </c>
      <c r="D80" s="22">
        <v>12</v>
      </c>
      <c r="E80" s="22">
        <v>12</v>
      </c>
      <c r="F80" s="22">
        <v>26</v>
      </c>
      <c r="G80" s="22">
        <v>26</v>
      </c>
      <c r="H80" s="22">
        <v>10</v>
      </c>
      <c r="I80" s="22">
        <v>2.4329999999999998</v>
      </c>
      <c r="J80" s="22">
        <v>1.25</v>
      </c>
      <c r="K80" s="22">
        <f t="shared" si="1"/>
        <v>24.33</v>
      </c>
      <c r="L80"/>
    </row>
    <row r="81" spans="1:12" x14ac:dyDescent="0.4">
      <c r="A81" s="22" t="s">
        <v>288</v>
      </c>
      <c r="B81" s="22" t="s">
        <v>289</v>
      </c>
      <c r="C81" s="22" t="s">
        <v>33</v>
      </c>
      <c r="D81" s="22">
        <v>12</v>
      </c>
      <c r="E81" s="22">
        <v>12</v>
      </c>
      <c r="F81" s="22">
        <v>26</v>
      </c>
      <c r="G81" s="22">
        <v>26</v>
      </c>
      <c r="H81" s="22">
        <v>20</v>
      </c>
      <c r="I81" s="22">
        <v>1.3</v>
      </c>
      <c r="J81" s="22">
        <v>1.25</v>
      </c>
      <c r="K81" s="22">
        <f t="shared" si="1"/>
        <v>26</v>
      </c>
      <c r="L81"/>
    </row>
    <row r="82" spans="1:12" x14ac:dyDescent="0.4">
      <c r="A82" s="22" t="s">
        <v>290</v>
      </c>
      <c r="B82" s="22" t="s">
        <v>291</v>
      </c>
      <c r="C82" s="22" t="s">
        <v>33</v>
      </c>
      <c r="D82" s="22">
        <v>12</v>
      </c>
      <c r="E82" s="22">
        <v>12</v>
      </c>
      <c r="F82" s="22">
        <v>47</v>
      </c>
      <c r="G82" s="22">
        <v>40</v>
      </c>
      <c r="H82" s="22">
        <v>0.25</v>
      </c>
      <c r="I82" s="22">
        <v>54</v>
      </c>
      <c r="J82" s="22">
        <v>1.25</v>
      </c>
      <c r="K82" s="22">
        <f t="shared" si="1"/>
        <v>13.5</v>
      </c>
      <c r="L82"/>
    </row>
    <row r="83" spans="1:12" x14ac:dyDescent="0.4">
      <c r="A83" s="22" t="s">
        <v>290</v>
      </c>
      <c r="B83" s="22" t="s">
        <v>291</v>
      </c>
      <c r="C83" s="22" t="s">
        <v>33</v>
      </c>
      <c r="D83" s="22">
        <v>12</v>
      </c>
      <c r="E83" s="22">
        <v>12</v>
      </c>
      <c r="F83" s="22">
        <v>47</v>
      </c>
      <c r="G83" s="22">
        <v>40</v>
      </c>
      <c r="H83" s="22">
        <v>0.5</v>
      </c>
      <c r="I83" s="22">
        <v>37.299999999999997</v>
      </c>
      <c r="J83" s="22">
        <v>1.25</v>
      </c>
      <c r="K83" s="22">
        <f t="shared" si="1"/>
        <v>18.649999999999999</v>
      </c>
      <c r="L83"/>
    </row>
    <row r="84" spans="1:12" x14ac:dyDescent="0.4">
      <c r="A84" s="22" t="s">
        <v>290</v>
      </c>
      <c r="B84" s="22" t="s">
        <v>291</v>
      </c>
      <c r="C84" s="22" t="s">
        <v>33</v>
      </c>
      <c r="D84" s="22">
        <v>12</v>
      </c>
      <c r="E84" s="22">
        <v>12</v>
      </c>
      <c r="F84" s="22">
        <v>47</v>
      </c>
      <c r="G84" s="22">
        <v>40</v>
      </c>
      <c r="H84" s="22">
        <v>1</v>
      </c>
      <c r="I84" s="22">
        <v>22.9</v>
      </c>
      <c r="J84" s="22">
        <v>1.25</v>
      </c>
      <c r="K84" s="22">
        <f t="shared" si="1"/>
        <v>22.9</v>
      </c>
      <c r="L84"/>
    </row>
    <row r="85" spans="1:12" x14ac:dyDescent="0.4">
      <c r="A85" s="22" t="s">
        <v>290</v>
      </c>
      <c r="B85" s="22" t="s">
        <v>291</v>
      </c>
      <c r="C85" s="22" t="s">
        <v>33</v>
      </c>
      <c r="D85" s="22">
        <v>12</v>
      </c>
      <c r="E85" s="22">
        <v>12</v>
      </c>
      <c r="F85" s="22">
        <v>47</v>
      </c>
      <c r="G85" s="22">
        <v>40</v>
      </c>
      <c r="H85" s="22">
        <v>3</v>
      </c>
      <c r="I85" s="22">
        <v>9.82</v>
      </c>
      <c r="J85" s="22">
        <v>1.25</v>
      </c>
      <c r="K85" s="22">
        <f t="shared" si="1"/>
        <v>29.46</v>
      </c>
      <c r="L85"/>
    </row>
    <row r="86" spans="1:12" x14ac:dyDescent="0.4">
      <c r="A86" s="22" t="s">
        <v>290</v>
      </c>
      <c r="B86" s="22" t="s">
        <v>291</v>
      </c>
      <c r="C86" s="22" t="s">
        <v>33</v>
      </c>
      <c r="D86" s="22">
        <v>12</v>
      </c>
      <c r="E86" s="22">
        <v>12</v>
      </c>
      <c r="F86" s="22">
        <v>47</v>
      </c>
      <c r="G86" s="22">
        <v>40</v>
      </c>
      <c r="H86" s="22">
        <v>5</v>
      </c>
      <c r="I86" s="22">
        <v>6.61</v>
      </c>
      <c r="J86" s="22">
        <v>1.25</v>
      </c>
      <c r="K86" s="22">
        <f t="shared" si="1"/>
        <v>33.050000000000004</v>
      </c>
      <c r="L86"/>
    </row>
    <row r="87" spans="1:12" x14ac:dyDescent="0.4">
      <c r="A87" s="22" t="s">
        <v>290</v>
      </c>
      <c r="B87" s="22" t="s">
        <v>291</v>
      </c>
      <c r="C87" s="22" t="s">
        <v>33</v>
      </c>
      <c r="D87" s="22">
        <v>12</v>
      </c>
      <c r="E87" s="22">
        <v>12</v>
      </c>
      <c r="F87" s="22">
        <v>47</v>
      </c>
      <c r="G87" s="22">
        <v>40</v>
      </c>
      <c r="H87" s="22">
        <v>8</v>
      </c>
      <c r="I87" s="22">
        <v>4.34</v>
      </c>
      <c r="J87" s="22">
        <v>1.25</v>
      </c>
      <c r="K87" s="22">
        <f t="shared" si="1"/>
        <v>34.72</v>
      </c>
      <c r="L87"/>
    </row>
    <row r="88" spans="1:12" x14ac:dyDescent="0.4">
      <c r="A88" s="22" t="s">
        <v>290</v>
      </c>
      <c r="B88" s="22" t="s">
        <v>291</v>
      </c>
      <c r="C88" s="22" t="s">
        <v>33</v>
      </c>
      <c r="D88" s="22">
        <v>12</v>
      </c>
      <c r="E88" s="22">
        <v>12</v>
      </c>
      <c r="F88" s="22">
        <v>47</v>
      </c>
      <c r="G88" s="22">
        <v>40</v>
      </c>
      <c r="H88" s="22">
        <v>10</v>
      </c>
      <c r="I88" s="22">
        <v>3.86</v>
      </c>
      <c r="J88" s="22">
        <v>1.25</v>
      </c>
      <c r="K88" s="22">
        <f t="shared" si="1"/>
        <v>38.6</v>
      </c>
      <c r="L88"/>
    </row>
    <row r="89" spans="1:12" x14ac:dyDescent="0.4">
      <c r="A89" s="22" t="s">
        <v>290</v>
      </c>
      <c r="B89" s="22" t="s">
        <v>291</v>
      </c>
      <c r="C89" s="22" t="s">
        <v>33</v>
      </c>
      <c r="D89" s="22">
        <v>12</v>
      </c>
      <c r="E89" s="22">
        <v>12</v>
      </c>
      <c r="F89" s="22">
        <v>47</v>
      </c>
      <c r="G89" s="22">
        <v>40</v>
      </c>
      <c r="H89" s="22">
        <v>20</v>
      </c>
      <c r="I89" s="22">
        <v>2.35</v>
      </c>
      <c r="J89" s="22">
        <v>1.25</v>
      </c>
      <c r="K89" s="22">
        <f t="shared" si="1"/>
        <v>47</v>
      </c>
      <c r="L89"/>
    </row>
    <row r="90" spans="1:12" x14ac:dyDescent="0.4">
      <c r="A90" s="22" t="s">
        <v>292</v>
      </c>
      <c r="B90" s="22" t="s">
        <v>293</v>
      </c>
      <c r="C90" s="22" t="s">
        <v>41</v>
      </c>
      <c r="D90" s="22">
        <v>15</v>
      </c>
      <c r="E90" s="22">
        <v>12</v>
      </c>
      <c r="F90" s="22">
        <v>5.5</v>
      </c>
      <c r="G90" s="22">
        <v>5</v>
      </c>
      <c r="H90" s="22">
        <v>0.25</v>
      </c>
      <c r="I90" s="22">
        <v>9.27</v>
      </c>
      <c r="J90" s="22">
        <v>1.25</v>
      </c>
      <c r="K90" s="22">
        <f t="shared" si="1"/>
        <v>2.3174999999999999</v>
      </c>
      <c r="L90"/>
    </row>
    <row r="91" spans="1:12" x14ac:dyDescent="0.4">
      <c r="A91" s="22" t="s">
        <v>292</v>
      </c>
      <c r="B91" s="22" t="s">
        <v>293</v>
      </c>
      <c r="C91" s="22" t="s">
        <v>41</v>
      </c>
      <c r="D91" s="22">
        <v>15</v>
      </c>
      <c r="E91" s="22">
        <v>12</v>
      </c>
      <c r="F91" s="22">
        <v>5.5</v>
      </c>
      <c r="G91" s="22">
        <v>5</v>
      </c>
      <c r="H91" s="22">
        <v>0.5</v>
      </c>
      <c r="I91" s="22">
        <v>5.38</v>
      </c>
      <c r="J91" s="22">
        <v>1.25</v>
      </c>
      <c r="K91" s="22">
        <f t="shared" si="1"/>
        <v>2.69</v>
      </c>
      <c r="L91"/>
    </row>
    <row r="92" spans="1:12" x14ac:dyDescent="0.4">
      <c r="A92" s="22" t="s">
        <v>292</v>
      </c>
      <c r="B92" s="22" t="s">
        <v>293</v>
      </c>
      <c r="C92" s="22" t="s">
        <v>41</v>
      </c>
      <c r="D92" s="22">
        <v>15</v>
      </c>
      <c r="E92" s="22">
        <v>12</v>
      </c>
      <c r="F92" s="22">
        <v>5.5</v>
      </c>
      <c r="G92" s="22">
        <v>5</v>
      </c>
      <c r="H92" s="22">
        <v>1</v>
      </c>
      <c r="I92" s="22">
        <v>3.06</v>
      </c>
      <c r="J92" s="22">
        <v>1.25</v>
      </c>
      <c r="K92" s="22">
        <f t="shared" si="1"/>
        <v>3.06</v>
      </c>
      <c r="L92"/>
    </row>
    <row r="93" spans="1:12" x14ac:dyDescent="0.4">
      <c r="A93" s="22" t="s">
        <v>292</v>
      </c>
      <c r="B93" s="22" t="s">
        <v>293</v>
      </c>
      <c r="C93" s="22" t="s">
        <v>41</v>
      </c>
      <c r="D93" s="22">
        <v>15</v>
      </c>
      <c r="E93" s="22">
        <v>12</v>
      </c>
      <c r="F93" s="22">
        <v>5.5</v>
      </c>
      <c r="G93" s="22">
        <v>5</v>
      </c>
      <c r="H93" s="22">
        <v>3</v>
      </c>
      <c r="I93" s="22">
        <v>1.21</v>
      </c>
      <c r="J93" s="22">
        <v>1.25</v>
      </c>
      <c r="K93" s="22">
        <f t="shared" si="1"/>
        <v>3.63</v>
      </c>
      <c r="L93"/>
    </row>
    <row r="94" spans="1:12" x14ac:dyDescent="0.4">
      <c r="A94" s="22" t="s">
        <v>292</v>
      </c>
      <c r="B94" s="22" t="s">
        <v>293</v>
      </c>
      <c r="C94" s="22" t="s">
        <v>41</v>
      </c>
      <c r="D94" s="22">
        <v>15</v>
      </c>
      <c r="E94" s="22">
        <v>12</v>
      </c>
      <c r="F94" s="22">
        <v>5.5</v>
      </c>
      <c r="G94" s="22">
        <v>5</v>
      </c>
      <c r="H94" s="22">
        <v>5</v>
      </c>
      <c r="I94" s="22">
        <v>0.83699999999999997</v>
      </c>
      <c r="J94" s="22">
        <v>1.25</v>
      </c>
      <c r="K94" s="22">
        <f t="shared" si="1"/>
        <v>4.1849999999999996</v>
      </c>
      <c r="L94"/>
    </row>
    <row r="95" spans="1:12" x14ac:dyDescent="0.4">
      <c r="A95" s="22" t="s">
        <v>292</v>
      </c>
      <c r="B95" s="22" t="s">
        <v>293</v>
      </c>
      <c r="C95" s="22" t="s">
        <v>41</v>
      </c>
      <c r="D95" s="22">
        <v>15</v>
      </c>
      <c r="E95" s="22">
        <v>12</v>
      </c>
      <c r="F95" s="22">
        <v>5.5</v>
      </c>
      <c r="G95" s="22">
        <v>5</v>
      </c>
      <c r="H95" s="22">
        <v>8</v>
      </c>
      <c r="I95" s="22">
        <v>0.56599999999999995</v>
      </c>
      <c r="J95" s="22">
        <v>1.25</v>
      </c>
      <c r="K95" s="22">
        <f t="shared" si="1"/>
        <v>4.5279999999999996</v>
      </c>
      <c r="L95"/>
    </row>
    <row r="96" spans="1:12" x14ac:dyDescent="0.4">
      <c r="A96" s="22" t="s">
        <v>292</v>
      </c>
      <c r="B96" s="22" t="s">
        <v>293</v>
      </c>
      <c r="C96" s="22" t="s">
        <v>41</v>
      </c>
      <c r="D96" s="22">
        <v>15</v>
      </c>
      <c r="E96" s="22">
        <v>12</v>
      </c>
      <c r="F96" s="22">
        <v>5.5</v>
      </c>
      <c r="G96" s="22">
        <v>5</v>
      </c>
      <c r="H96" s="22">
        <v>10</v>
      </c>
      <c r="I96" s="22">
        <v>0.46800000000000003</v>
      </c>
      <c r="J96" s="22">
        <v>1.25</v>
      </c>
      <c r="K96" s="22">
        <f t="shared" si="1"/>
        <v>4.6800000000000006</v>
      </c>
      <c r="L96"/>
    </row>
    <row r="97" spans="1:12" x14ac:dyDescent="0.4">
      <c r="A97" s="22" t="s">
        <v>292</v>
      </c>
      <c r="B97" s="22" t="s">
        <v>293</v>
      </c>
      <c r="C97" s="22" t="s">
        <v>41</v>
      </c>
      <c r="D97" s="22">
        <v>15</v>
      </c>
      <c r="E97" s="22">
        <v>12</v>
      </c>
      <c r="F97" s="22">
        <v>5.5</v>
      </c>
      <c r="G97" s="22">
        <v>5</v>
      </c>
      <c r="H97" s="22">
        <v>20</v>
      </c>
      <c r="I97" s="22">
        <v>0.27500000000000002</v>
      </c>
      <c r="J97" s="22">
        <v>1.25</v>
      </c>
      <c r="K97" s="22">
        <f t="shared" si="1"/>
        <v>5.5</v>
      </c>
      <c r="L97"/>
    </row>
    <row r="98" spans="1:12" x14ac:dyDescent="0.4">
      <c r="A98" s="22" t="s">
        <v>294</v>
      </c>
      <c r="B98" s="22" t="s">
        <v>295</v>
      </c>
      <c r="C98" s="22" t="s">
        <v>41</v>
      </c>
      <c r="D98" s="22">
        <v>15</v>
      </c>
      <c r="E98" s="22">
        <v>12</v>
      </c>
      <c r="F98" s="22">
        <v>9</v>
      </c>
      <c r="G98" s="22">
        <v>7</v>
      </c>
      <c r="H98" s="22">
        <v>0.25</v>
      </c>
      <c r="I98" s="22">
        <v>13</v>
      </c>
      <c r="J98" s="22">
        <v>1.25</v>
      </c>
      <c r="K98" s="22">
        <f t="shared" si="1"/>
        <v>3.25</v>
      </c>
      <c r="L98"/>
    </row>
    <row r="99" spans="1:12" x14ac:dyDescent="0.4">
      <c r="A99" s="22" t="s">
        <v>294</v>
      </c>
      <c r="B99" s="22" t="s">
        <v>295</v>
      </c>
      <c r="C99" s="22" t="s">
        <v>41</v>
      </c>
      <c r="D99" s="22">
        <v>15</v>
      </c>
      <c r="E99" s="22">
        <v>12</v>
      </c>
      <c r="F99" s="22">
        <v>9</v>
      </c>
      <c r="G99" s="22">
        <v>7</v>
      </c>
      <c r="H99" s="22">
        <v>0.5</v>
      </c>
      <c r="I99" s="22">
        <v>7.53</v>
      </c>
      <c r="J99" s="22">
        <v>1.25</v>
      </c>
      <c r="K99" s="22">
        <f t="shared" si="1"/>
        <v>3.7650000000000001</v>
      </c>
      <c r="L99"/>
    </row>
    <row r="100" spans="1:12" x14ac:dyDescent="0.4">
      <c r="A100" s="22" t="s">
        <v>294</v>
      </c>
      <c r="B100" s="22" t="s">
        <v>295</v>
      </c>
      <c r="C100" s="22" t="s">
        <v>41</v>
      </c>
      <c r="D100" s="22">
        <v>15</v>
      </c>
      <c r="E100" s="22">
        <v>12</v>
      </c>
      <c r="F100" s="22">
        <v>9</v>
      </c>
      <c r="G100" s="22">
        <v>7</v>
      </c>
      <c r="H100" s="22">
        <v>1</v>
      </c>
      <c r="I100" s="22">
        <v>4.28</v>
      </c>
      <c r="J100" s="22">
        <v>1.25</v>
      </c>
      <c r="K100" s="22">
        <f t="shared" si="1"/>
        <v>4.28</v>
      </c>
      <c r="L100"/>
    </row>
    <row r="101" spans="1:12" x14ac:dyDescent="0.4">
      <c r="A101" s="22" t="s">
        <v>294</v>
      </c>
      <c r="B101" s="22" t="s">
        <v>295</v>
      </c>
      <c r="C101" s="22" t="s">
        <v>41</v>
      </c>
      <c r="D101" s="22">
        <v>15</v>
      </c>
      <c r="E101" s="22">
        <v>12</v>
      </c>
      <c r="F101" s="22">
        <v>9</v>
      </c>
      <c r="G101" s="22">
        <v>7</v>
      </c>
      <c r="H101" s="22">
        <v>3</v>
      </c>
      <c r="I101" s="22">
        <v>1.7</v>
      </c>
      <c r="J101" s="22">
        <v>1.25</v>
      </c>
      <c r="K101" s="22">
        <f t="shared" si="1"/>
        <v>5.0999999999999996</v>
      </c>
      <c r="L101"/>
    </row>
    <row r="102" spans="1:12" x14ac:dyDescent="0.4">
      <c r="A102" s="22" t="s">
        <v>294</v>
      </c>
      <c r="B102" s="22" t="s">
        <v>295</v>
      </c>
      <c r="C102" s="22" t="s">
        <v>41</v>
      </c>
      <c r="D102" s="22">
        <v>15</v>
      </c>
      <c r="E102" s="22">
        <v>12</v>
      </c>
      <c r="F102" s="22">
        <v>9</v>
      </c>
      <c r="G102" s="22">
        <v>7</v>
      </c>
      <c r="H102" s="22">
        <v>5</v>
      </c>
      <c r="I102" s="22">
        <v>1.1719999999999999</v>
      </c>
      <c r="J102" s="22">
        <v>1.25</v>
      </c>
      <c r="K102" s="22">
        <f t="shared" si="1"/>
        <v>5.8599999999999994</v>
      </c>
      <c r="L102"/>
    </row>
    <row r="103" spans="1:12" x14ac:dyDescent="0.4">
      <c r="A103" s="22" t="s">
        <v>294</v>
      </c>
      <c r="B103" s="22" t="s">
        <v>295</v>
      </c>
      <c r="C103" s="22" t="s">
        <v>41</v>
      </c>
      <c r="D103" s="22">
        <v>15</v>
      </c>
      <c r="E103" s="22">
        <v>12</v>
      </c>
      <c r="F103" s="22">
        <v>9</v>
      </c>
      <c r="G103" s="22">
        <v>7</v>
      </c>
      <c r="H103" s="22">
        <v>8</v>
      </c>
      <c r="I103" s="22">
        <v>0.79300000000000004</v>
      </c>
      <c r="J103" s="22">
        <v>1.25</v>
      </c>
      <c r="K103" s="22">
        <f t="shared" si="1"/>
        <v>6.3440000000000003</v>
      </c>
      <c r="L103"/>
    </row>
    <row r="104" spans="1:12" x14ac:dyDescent="0.4">
      <c r="A104" s="22" t="s">
        <v>294</v>
      </c>
      <c r="B104" s="22" t="s">
        <v>295</v>
      </c>
      <c r="C104" s="22" t="s">
        <v>41</v>
      </c>
      <c r="D104" s="22">
        <v>15</v>
      </c>
      <c r="E104" s="22">
        <v>12</v>
      </c>
      <c r="F104" s="22">
        <v>9</v>
      </c>
      <c r="G104" s="22">
        <v>7</v>
      </c>
      <c r="H104" s="22">
        <v>10</v>
      </c>
      <c r="I104" s="22">
        <v>0.65500000000000003</v>
      </c>
      <c r="J104" s="22">
        <v>1.25</v>
      </c>
      <c r="K104" s="22">
        <f t="shared" si="1"/>
        <v>6.5500000000000007</v>
      </c>
      <c r="L104"/>
    </row>
    <row r="105" spans="1:12" x14ac:dyDescent="0.4">
      <c r="A105" s="22" t="s">
        <v>294</v>
      </c>
      <c r="B105" s="22" t="s">
        <v>295</v>
      </c>
      <c r="C105" s="22" t="s">
        <v>41</v>
      </c>
      <c r="D105" s="22">
        <v>15</v>
      </c>
      <c r="E105" s="22">
        <v>12</v>
      </c>
      <c r="F105" s="22">
        <v>9</v>
      </c>
      <c r="G105" s="22">
        <v>7</v>
      </c>
      <c r="H105" s="22">
        <v>20</v>
      </c>
      <c r="I105" s="22">
        <v>0.45</v>
      </c>
      <c r="J105" s="22">
        <v>1.25</v>
      </c>
      <c r="K105" s="22">
        <f t="shared" si="1"/>
        <v>9</v>
      </c>
      <c r="L105"/>
    </row>
    <row r="106" spans="1:12" x14ac:dyDescent="0.4">
      <c r="A106" s="22" t="s">
        <v>296</v>
      </c>
      <c r="B106" s="22" t="s">
        <v>297</v>
      </c>
      <c r="C106" s="22" t="s">
        <v>41</v>
      </c>
      <c r="D106" s="22">
        <v>15</v>
      </c>
      <c r="E106" s="22">
        <v>12</v>
      </c>
      <c r="F106" s="22">
        <v>9</v>
      </c>
      <c r="G106" s="22">
        <v>9</v>
      </c>
      <c r="H106" s="22">
        <v>0.25</v>
      </c>
      <c r="I106" s="22">
        <v>15.79</v>
      </c>
      <c r="J106" s="22">
        <v>1.25</v>
      </c>
      <c r="K106" s="22">
        <f t="shared" si="1"/>
        <v>3.9474999999999998</v>
      </c>
      <c r="L106"/>
    </row>
    <row r="107" spans="1:12" x14ac:dyDescent="0.4">
      <c r="A107" s="22" t="s">
        <v>296</v>
      </c>
      <c r="B107" s="22" t="s">
        <v>297</v>
      </c>
      <c r="C107" s="22" t="s">
        <v>41</v>
      </c>
      <c r="D107" s="22">
        <v>15</v>
      </c>
      <c r="E107" s="22">
        <v>12</v>
      </c>
      <c r="F107" s="22">
        <v>9</v>
      </c>
      <c r="G107" s="22">
        <v>9</v>
      </c>
      <c r="H107" s="22">
        <v>0.5</v>
      </c>
      <c r="I107" s="22">
        <v>10.029999999999999</v>
      </c>
      <c r="J107" s="22">
        <v>1.25</v>
      </c>
      <c r="K107" s="22">
        <f t="shared" si="1"/>
        <v>5.0149999999999997</v>
      </c>
      <c r="L107"/>
    </row>
    <row r="108" spans="1:12" x14ac:dyDescent="0.4">
      <c r="A108" s="22" t="s">
        <v>296</v>
      </c>
      <c r="B108" s="22" t="s">
        <v>297</v>
      </c>
      <c r="C108" s="22" t="s">
        <v>41</v>
      </c>
      <c r="D108" s="22">
        <v>15</v>
      </c>
      <c r="E108" s="22">
        <v>12</v>
      </c>
      <c r="F108" s="22">
        <v>9</v>
      </c>
      <c r="G108" s="22">
        <v>9</v>
      </c>
      <c r="H108" s="22">
        <v>1</v>
      </c>
      <c r="I108" s="22">
        <v>5.52</v>
      </c>
      <c r="J108" s="22">
        <v>1.25</v>
      </c>
      <c r="K108" s="22">
        <f t="shared" si="1"/>
        <v>5.52</v>
      </c>
      <c r="L108"/>
    </row>
    <row r="109" spans="1:12" x14ac:dyDescent="0.4">
      <c r="A109" s="22" t="s">
        <v>296</v>
      </c>
      <c r="B109" s="22" t="s">
        <v>297</v>
      </c>
      <c r="C109" s="22" t="s">
        <v>41</v>
      </c>
      <c r="D109" s="22">
        <v>15</v>
      </c>
      <c r="E109" s="22">
        <v>12</v>
      </c>
      <c r="F109" s="22">
        <v>9</v>
      </c>
      <c r="G109" s="22">
        <v>9</v>
      </c>
      <c r="H109" s="22">
        <v>3</v>
      </c>
      <c r="I109" s="22">
        <v>2.1</v>
      </c>
      <c r="J109" s="22">
        <v>1.25</v>
      </c>
      <c r="K109" s="22">
        <f t="shared" si="1"/>
        <v>6.3000000000000007</v>
      </c>
      <c r="L109"/>
    </row>
    <row r="110" spans="1:12" x14ac:dyDescent="0.4">
      <c r="A110" s="22" t="s">
        <v>296</v>
      </c>
      <c r="B110" s="22" t="s">
        <v>297</v>
      </c>
      <c r="C110" s="22" t="s">
        <v>41</v>
      </c>
      <c r="D110" s="22">
        <v>15</v>
      </c>
      <c r="E110" s="22">
        <v>12</v>
      </c>
      <c r="F110" s="22">
        <v>9</v>
      </c>
      <c r="G110" s="22">
        <v>9</v>
      </c>
      <c r="H110" s="22">
        <v>5</v>
      </c>
      <c r="I110" s="22">
        <v>1.43</v>
      </c>
      <c r="J110" s="22">
        <v>1.25</v>
      </c>
      <c r="K110" s="22">
        <f t="shared" si="1"/>
        <v>7.1499999999999995</v>
      </c>
      <c r="L110"/>
    </row>
    <row r="111" spans="1:12" x14ac:dyDescent="0.4">
      <c r="A111" s="22" t="s">
        <v>296</v>
      </c>
      <c r="B111" s="22" t="s">
        <v>297</v>
      </c>
      <c r="C111" s="22" t="s">
        <v>41</v>
      </c>
      <c r="D111" s="22">
        <v>15</v>
      </c>
      <c r="E111" s="22">
        <v>12</v>
      </c>
      <c r="F111" s="22">
        <v>9</v>
      </c>
      <c r="G111" s="22">
        <v>9</v>
      </c>
      <c r="H111" s="22">
        <v>8</v>
      </c>
      <c r="I111" s="22">
        <v>1</v>
      </c>
      <c r="J111" s="22">
        <v>1.25</v>
      </c>
      <c r="K111" s="22">
        <f t="shared" si="1"/>
        <v>8</v>
      </c>
      <c r="L111"/>
    </row>
    <row r="112" spans="1:12" x14ac:dyDescent="0.4">
      <c r="A112" s="22" t="s">
        <v>296</v>
      </c>
      <c r="B112" s="22" t="s">
        <v>297</v>
      </c>
      <c r="C112" s="22" t="s">
        <v>41</v>
      </c>
      <c r="D112" s="22">
        <v>15</v>
      </c>
      <c r="E112" s="22">
        <v>12</v>
      </c>
      <c r="F112" s="22">
        <v>9</v>
      </c>
      <c r="G112" s="22">
        <v>9</v>
      </c>
      <c r="H112" s="22">
        <v>10</v>
      </c>
      <c r="I112" s="22">
        <v>0.8</v>
      </c>
      <c r="J112" s="22">
        <v>1.25</v>
      </c>
      <c r="K112" s="22">
        <f t="shared" si="1"/>
        <v>8</v>
      </c>
      <c r="L112"/>
    </row>
    <row r="113" spans="1:12" x14ac:dyDescent="0.4">
      <c r="A113" s="22" t="s">
        <v>296</v>
      </c>
      <c r="B113" s="22" t="s">
        <v>297</v>
      </c>
      <c r="C113" s="22" t="s">
        <v>41</v>
      </c>
      <c r="D113" s="22">
        <v>15</v>
      </c>
      <c r="E113" s="22">
        <v>12</v>
      </c>
      <c r="F113" s="22">
        <v>9</v>
      </c>
      <c r="G113" s="22">
        <v>9</v>
      </c>
      <c r="H113" s="22">
        <v>20</v>
      </c>
      <c r="I113" s="22">
        <v>0.45</v>
      </c>
      <c r="J113" s="22">
        <v>1.25</v>
      </c>
      <c r="K113" s="22">
        <f t="shared" si="1"/>
        <v>9</v>
      </c>
      <c r="L113"/>
    </row>
    <row r="114" spans="1:12" x14ac:dyDescent="0.4">
      <c r="A114" s="22" t="s">
        <v>298</v>
      </c>
      <c r="B114" s="22" t="s">
        <v>299</v>
      </c>
      <c r="C114" s="22" t="s">
        <v>41</v>
      </c>
      <c r="D114" s="22">
        <v>15</v>
      </c>
      <c r="E114" s="22">
        <v>12</v>
      </c>
      <c r="F114" s="22">
        <v>22</v>
      </c>
      <c r="G114" s="22">
        <v>17</v>
      </c>
      <c r="H114" s="22">
        <v>0.25</v>
      </c>
      <c r="I114" s="22">
        <v>31.53</v>
      </c>
      <c r="J114" s="22">
        <v>1.25</v>
      </c>
      <c r="K114" s="22">
        <f t="shared" si="1"/>
        <v>7.8825000000000003</v>
      </c>
      <c r="L114"/>
    </row>
    <row r="115" spans="1:12" x14ac:dyDescent="0.4">
      <c r="A115" s="22" t="s">
        <v>298</v>
      </c>
      <c r="B115" s="22" t="s">
        <v>299</v>
      </c>
      <c r="C115" s="22" t="s">
        <v>41</v>
      </c>
      <c r="D115" s="22">
        <v>15</v>
      </c>
      <c r="E115" s="22">
        <v>12</v>
      </c>
      <c r="F115" s="22">
        <v>22</v>
      </c>
      <c r="G115" s="22">
        <v>17</v>
      </c>
      <c r="H115" s="22">
        <v>0.5</v>
      </c>
      <c r="I115" s="22">
        <v>18.28</v>
      </c>
      <c r="J115" s="22">
        <v>1.25</v>
      </c>
      <c r="K115" s="22">
        <f t="shared" si="1"/>
        <v>9.14</v>
      </c>
      <c r="L115"/>
    </row>
    <row r="116" spans="1:12" x14ac:dyDescent="0.4">
      <c r="A116" s="22" t="s">
        <v>298</v>
      </c>
      <c r="B116" s="22" t="s">
        <v>299</v>
      </c>
      <c r="C116" s="22" t="s">
        <v>41</v>
      </c>
      <c r="D116" s="22">
        <v>15</v>
      </c>
      <c r="E116" s="22">
        <v>12</v>
      </c>
      <c r="F116" s="22">
        <v>22</v>
      </c>
      <c r="G116" s="22">
        <v>17</v>
      </c>
      <c r="H116" s="22">
        <v>1</v>
      </c>
      <c r="I116" s="22">
        <v>10.4</v>
      </c>
      <c r="J116" s="22">
        <v>1.25</v>
      </c>
      <c r="K116" s="22">
        <f t="shared" si="1"/>
        <v>10.4</v>
      </c>
      <c r="L116"/>
    </row>
    <row r="117" spans="1:12" x14ac:dyDescent="0.4">
      <c r="A117" s="22" t="s">
        <v>298</v>
      </c>
      <c r="B117" s="22" t="s">
        <v>299</v>
      </c>
      <c r="C117" s="22" t="s">
        <v>41</v>
      </c>
      <c r="D117" s="22">
        <v>15</v>
      </c>
      <c r="E117" s="22">
        <v>12</v>
      </c>
      <c r="F117" s="22">
        <v>22</v>
      </c>
      <c r="G117" s="22">
        <v>17</v>
      </c>
      <c r="H117" s="22">
        <v>3</v>
      </c>
      <c r="I117" s="22">
        <v>4.1289999999999996</v>
      </c>
      <c r="J117" s="22">
        <v>1.25</v>
      </c>
      <c r="K117" s="22">
        <f t="shared" si="1"/>
        <v>12.386999999999999</v>
      </c>
      <c r="L117"/>
    </row>
    <row r="118" spans="1:12" x14ac:dyDescent="0.4">
      <c r="A118" s="22" t="s">
        <v>298</v>
      </c>
      <c r="B118" s="22" t="s">
        <v>299</v>
      </c>
      <c r="C118" s="22" t="s">
        <v>41</v>
      </c>
      <c r="D118" s="22">
        <v>15</v>
      </c>
      <c r="E118" s="22">
        <v>12</v>
      </c>
      <c r="F118" s="22">
        <v>22</v>
      </c>
      <c r="G118" s="22">
        <v>17</v>
      </c>
      <c r="H118" s="22">
        <v>5</v>
      </c>
      <c r="I118" s="22">
        <v>2.847</v>
      </c>
      <c r="J118" s="22">
        <v>1.25</v>
      </c>
      <c r="K118" s="22">
        <f t="shared" si="1"/>
        <v>14.234999999999999</v>
      </c>
      <c r="L118"/>
    </row>
    <row r="119" spans="1:12" x14ac:dyDescent="0.4">
      <c r="A119" s="22" t="s">
        <v>298</v>
      </c>
      <c r="B119" s="22" t="s">
        <v>299</v>
      </c>
      <c r="C119" s="22" t="s">
        <v>41</v>
      </c>
      <c r="D119" s="22">
        <v>15</v>
      </c>
      <c r="E119" s="22">
        <v>12</v>
      </c>
      <c r="F119" s="22">
        <v>22</v>
      </c>
      <c r="G119" s="22">
        <v>17</v>
      </c>
      <c r="H119" s="22">
        <v>8</v>
      </c>
      <c r="I119" s="22">
        <v>1.93</v>
      </c>
      <c r="J119" s="22">
        <v>1.25</v>
      </c>
      <c r="K119" s="22">
        <f t="shared" si="1"/>
        <v>15.44</v>
      </c>
      <c r="L119"/>
    </row>
    <row r="120" spans="1:12" x14ac:dyDescent="0.4">
      <c r="A120" s="22" t="s">
        <v>298</v>
      </c>
      <c r="B120" s="22" t="s">
        <v>299</v>
      </c>
      <c r="C120" s="22" t="s">
        <v>41</v>
      </c>
      <c r="D120" s="22">
        <v>15</v>
      </c>
      <c r="E120" s="22">
        <v>12</v>
      </c>
      <c r="F120" s="22">
        <v>22</v>
      </c>
      <c r="G120" s="22">
        <v>17</v>
      </c>
      <c r="H120" s="22">
        <v>10</v>
      </c>
      <c r="I120" s="22">
        <v>1.591</v>
      </c>
      <c r="J120" s="22">
        <v>1.25</v>
      </c>
      <c r="K120" s="22">
        <f t="shared" si="1"/>
        <v>15.91</v>
      </c>
      <c r="L120"/>
    </row>
    <row r="121" spans="1:12" x14ac:dyDescent="0.4">
      <c r="A121" s="22" t="s">
        <v>298</v>
      </c>
      <c r="B121" s="22" t="s">
        <v>299</v>
      </c>
      <c r="C121" s="22" t="s">
        <v>41</v>
      </c>
      <c r="D121" s="22">
        <v>15</v>
      </c>
      <c r="E121" s="22">
        <v>12</v>
      </c>
      <c r="F121" s="22">
        <v>22</v>
      </c>
      <c r="G121" s="22">
        <v>17</v>
      </c>
      <c r="H121" s="22">
        <v>20</v>
      </c>
      <c r="I121" s="22">
        <v>1.1000000000000001</v>
      </c>
      <c r="J121" s="22">
        <v>1.25</v>
      </c>
      <c r="K121" s="22">
        <f t="shared" si="1"/>
        <v>22</v>
      </c>
      <c r="L121"/>
    </row>
    <row r="122" spans="1:12" x14ac:dyDescent="0.4">
      <c r="A122" s="22" t="s">
        <v>300</v>
      </c>
      <c r="B122" s="22" t="s">
        <v>301</v>
      </c>
      <c r="C122" s="22" t="s">
        <v>41</v>
      </c>
      <c r="D122" s="22">
        <v>15</v>
      </c>
      <c r="E122" s="22">
        <v>12</v>
      </c>
      <c r="F122" s="22">
        <v>28</v>
      </c>
      <c r="G122" s="22">
        <v>26</v>
      </c>
      <c r="H122" s="22">
        <v>0.25</v>
      </c>
      <c r="I122" s="22">
        <v>48.2</v>
      </c>
      <c r="J122" s="22">
        <v>1.25</v>
      </c>
      <c r="K122" s="22">
        <f t="shared" si="1"/>
        <v>12.05</v>
      </c>
      <c r="L122"/>
    </row>
    <row r="123" spans="1:12" x14ac:dyDescent="0.4">
      <c r="A123" s="22" t="s">
        <v>300</v>
      </c>
      <c r="B123" s="22" t="s">
        <v>301</v>
      </c>
      <c r="C123" s="22" t="s">
        <v>41</v>
      </c>
      <c r="D123" s="22">
        <v>15</v>
      </c>
      <c r="E123" s="22">
        <v>12</v>
      </c>
      <c r="F123" s="22">
        <v>28</v>
      </c>
      <c r="G123" s="22">
        <v>26</v>
      </c>
      <c r="H123" s="22">
        <v>0.5</v>
      </c>
      <c r="I123" s="22">
        <v>28</v>
      </c>
      <c r="J123" s="22">
        <v>1.25</v>
      </c>
      <c r="K123" s="22">
        <f t="shared" si="1"/>
        <v>14</v>
      </c>
      <c r="L123"/>
    </row>
    <row r="124" spans="1:12" x14ac:dyDescent="0.4">
      <c r="A124" s="22" t="s">
        <v>300</v>
      </c>
      <c r="B124" s="22" t="s">
        <v>301</v>
      </c>
      <c r="C124" s="22" t="s">
        <v>41</v>
      </c>
      <c r="D124" s="22">
        <v>15</v>
      </c>
      <c r="E124" s="22">
        <v>12</v>
      </c>
      <c r="F124" s="22">
        <v>28</v>
      </c>
      <c r="G124" s="22">
        <v>26</v>
      </c>
      <c r="H124" s="22">
        <v>1</v>
      </c>
      <c r="I124" s="22">
        <v>15.9</v>
      </c>
      <c r="J124" s="22">
        <v>1.25</v>
      </c>
      <c r="K124" s="22">
        <f t="shared" si="1"/>
        <v>15.9</v>
      </c>
      <c r="L124"/>
    </row>
    <row r="125" spans="1:12" x14ac:dyDescent="0.4">
      <c r="A125" s="22" t="s">
        <v>300</v>
      </c>
      <c r="B125" s="22" t="s">
        <v>301</v>
      </c>
      <c r="C125" s="22" t="s">
        <v>41</v>
      </c>
      <c r="D125" s="22">
        <v>15</v>
      </c>
      <c r="E125" s="22">
        <v>12</v>
      </c>
      <c r="F125" s="22">
        <v>28</v>
      </c>
      <c r="G125" s="22">
        <v>26</v>
      </c>
      <c r="H125" s="22">
        <v>3</v>
      </c>
      <c r="I125" s="22">
        <v>6.32</v>
      </c>
      <c r="J125" s="22">
        <v>1.25</v>
      </c>
      <c r="K125" s="22">
        <f t="shared" si="1"/>
        <v>18.96</v>
      </c>
      <c r="L125"/>
    </row>
    <row r="126" spans="1:12" x14ac:dyDescent="0.4">
      <c r="A126" s="22" t="s">
        <v>300</v>
      </c>
      <c r="B126" s="22" t="s">
        <v>301</v>
      </c>
      <c r="C126" s="22" t="s">
        <v>41</v>
      </c>
      <c r="D126" s="22">
        <v>15</v>
      </c>
      <c r="E126" s="22">
        <v>12</v>
      </c>
      <c r="F126" s="22">
        <v>28</v>
      </c>
      <c r="G126" s="22">
        <v>26</v>
      </c>
      <c r="H126" s="22">
        <v>5</v>
      </c>
      <c r="I126" s="22">
        <v>4.3499999999999996</v>
      </c>
      <c r="J126" s="22">
        <v>1.25</v>
      </c>
      <c r="K126" s="22">
        <f t="shared" si="1"/>
        <v>21.75</v>
      </c>
      <c r="L126"/>
    </row>
    <row r="127" spans="1:12" x14ac:dyDescent="0.4">
      <c r="A127" s="22" t="s">
        <v>300</v>
      </c>
      <c r="B127" s="22" t="s">
        <v>301</v>
      </c>
      <c r="C127" s="22" t="s">
        <v>41</v>
      </c>
      <c r="D127" s="22">
        <v>15</v>
      </c>
      <c r="E127" s="22">
        <v>12</v>
      </c>
      <c r="F127" s="22">
        <v>28</v>
      </c>
      <c r="G127" s="22">
        <v>26</v>
      </c>
      <c r="H127" s="22">
        <v>8</v>
      </c>
      <c r="I127" s="22">
        <v>2.94</v>
      </c>
      <c r="J127" s="22">
        <v>1.25</v>
      </c>
      <c r="K127" s="22">
        <f t="shared" si="1"/>
        <v>23.52</v>
      </c>
      <c r="L127"/>
    </row>
    <row r="128" spans="1:12" x14ac:dyDescent="0.4">
      <c r="A128" s="22" t="s">
        <v>300</v>
      </c>
      <c r="B128" s="22" t="s">
        <v>301</v>
      </c>
      <c r="C128" s="22" t="s">
        <v>41</v>
      </c>
      <c r="D128" s="22">
        <v>15</v>
      </c>
      <c r="E128" s="22">
        <v>12</v>
      </c>
      <c r="F128" s="22">
        <v>28</v>
      </c>
      <c r="G128" s="22">
        <v>26</v>
      </c>
      <c r="H128" s="22">
        <v>10</v>
      </c>
      <c r="I128" s="22">
        <v>2.4329999999999998</v>
      </c>
      <c r="J128" s="22">
        <v>1.25</v>
      </c>
      <c r="K128" s="22">
        <f t="shared" si="1"/>
        <v>24.33</v>
      </c>
      <c r="L128"/>
    </row>
    <row r="129" spans="1:12" x14ac:dyDescent="0.4">
      <c r="A129" s="22" t="s">
        <v>300</v>
      </c>
      <c r="B129" s="22" t="s">
        <v>301</v>
      </c>
      <c r="C129" s="22" t="s">
        <v>41</v>
      </c>
      <c r="D129" s="22">
        <v>15</v>
      </c>
      <c r="E129" s="22">
        <v>12</v>
      </c>
      <c r="F129" s="22">
        <v>28</v>
      </c>
      <c r="G129" s="22">
        <v>26</v>
      </c>
      <c r="H129" s="22">
        <v>20</v>
      </c>
      <c r="I129" s="22">
        <v>1.4</v>
      </c>
      <c r="J129" s="22">
        <v>1.25</v>
      </c>
      <c r="K129" s="22">
        <f t="shared" si="1"/>
        <v>28</v>
      </c>
      <c r="L129"/>
    </row>
    <row r="130" spans="1:12" x14ac:dyDescent="0.4">
      <c r="A130" s="22" t="s">
        <v>302</v>
      </c>
      <c r="B130" s="22" t="s">
        <v>303</v>
      </c>
      <c r="C130" s="22" t="s">
        <v>41</v>
      </c>
      <c r="D130" s="22">
        <v>15</v>
      </c>
      <c r="E130" s="22">
        <v>12</v>
      </c>
      <c r="F130" s="22">
        <v>48.4</v>
      </c>
      <c r="G130" s="22">
        <v>40</v>
      </c>
      <c r="H130" s="22">
        <v>0.25</v>
      </c>
      <c r="I130" s="22">
        <v>74.2</v>
      </c>
      <c r="J130" s="22">
        <v>1.25</v>
      </c>
      <c r="K130" s="22">
        <f t="shared" ref="K130:K137" si="2">H130*I130</f>
        <v>18.55</v>
      </c>
      <c r="L130"/>
    </row>
    <row r="131" spans="1:12" x14ac:dyDescent="0.4">
      <c r="A131" s="22" t="s">
        <v>302</v>
      </c>
      <c r="B131" s="22" t="s">
        <v>303</v>
      </c>
      <c r="C131" s="22" t="s">
        <v>41</v>
      </c>
      <c r="D131" s="22">
        <v>15</v>
      </c>
      <c r="E131" s="22">
        <v>12</v>
      </c>
      <c r="F131" s="22">
        <v>48.4</v>
      </c>
      <c r="G131" s="22">
        <v>40</v>
      </c>
      <c r="H131" s="22">
        <v>0.5</v>
      </c>
      <c r="I131" s="22">
        <v>43</v>
      </c>
      <c r="J131" s="22">
        <v>1.25</v>
      </c>
      <c r="K131" s="22">
        <f t="shared" si="2"/>
        <v>21.5</v>
      </c>
      <c r="L131"/>
    </row>
    <row r="132" spans="1:12" x14ac:dyDescent="0.4">
      <c r="A132" s="22" t="s">
        <v>302</v>
      </c>
      <c r="B132" s="22" t="s">
        <v>303</v>
      </c>
      <c r="C132" s="22" t="s">
        <v>41</v>
      </c>
      <c r="D132" s="22">
        <v>15</v>
      </c>
      <c r="E132" s="22">
        <v>12</v>
      </c>
      <c r="F132" s="22">
        <v>48.4</v>
      </c>
      <c r="G132" s="22">
        <v>40</v>
      </c>
      <c r="H132" s="22">
        <v>1</v>
      </c>
      <c r="I132" s="22">
        <v>24.46</v>
      </c>
      <c r="J132" s="22">
        <v>1.25</v>
      </c>
      <c r="K132" s="22">
        <f t="shared" si="2"/>
        <v>24.46</v>
      </c>
      <c r="L132"/>
    </row>
    <row r="133" spans="1:12" x14ac:dyDescent="0.4">
      <c r="A133" s="22" t="s">
        <v>302</v>
      </c>
      <c r="B133" s="22" t="s">
        <v>303</v>
      </c>
      <c r="C133" s="22" t="s">
        <v>41</v>
      </c>
      <c r="D133" s="22">
        <v>15</v>
      </c>
      <c r="E133" s="22">
        <v>12</v>
      </c>
      <c r="F133" s="22">
        <v>48.4</v>
      </c>
      <c r="G133" s="22">
        <v>40</v>
      </c>
      <c r="H133" s="22">
        <v>3</v>
      </c>
      <c r="I133" s="22">
        <v>9.7200000000000006</v>
      </c>
      <c r="J133" s="22">
        <v>1.25</v>
      </c>
      <c r="K133" s="22">
        <f t="shared" si="2"/>
        <v>29.160000000000004</v>
      </c>
      <c r="L133"/>
    </row>
    <row r="134" spans="1:12" x14ac:dyDescent="0.4">
      <c r="A134" s="22" t="s">
        <v>302</v>
      </c>
      <c r="B134" s="22" t="s">
        <v>303</v>
      </c>
      <c r="C134" s="22" t="s">
        <v>41</v>
      </c>
      <c r="D134" s="22">
        <v>15</v>
      </c>
      <c r="E134" s="22">
        <v>12</v>
      </c>
      <c r="F134" s="22">
        <v>48.4</v>
      </c>
      <c r="G134" s="22">
        <v>40</v>
      </c>
      <c r="H134" s="22">
        <v>5</v>
      </c>
      <c r="I134" s="22">
        <v>6.7</v>
      </c>
      <c r="J134" s="22">
        <v>1.25</v>
      </c>
      <c r="K134" s="22">
        <f t="shared" si="2"/>
        <v>33.5</v>
      </c>
      <c r="L134"/>
    </row>
    <row r="135" spans="1:12" x14ac:dyDescent="0.4">
      <c r="A135" s="22" t="s">
        <v>302</v>
      </c>
      <c r="B135" s="22" t="s">
        <v>303</v>
      </c>
      <c r="C135" s="22" t="s">
        <v>41</v>
      </c>
      <c r="D135" s="22">
        <v>15</v>
      </c>
      <c r="E135" s="22">
        <v>12</v>
      </c>
      <c r="F135" s="22">
        <v>48.4</v>
      </c>
      <c r="G135" s="22">
        <v>40</v>
      </c>
      <c r="H135" s="22">
        <v>8</v>
      </c>
      <c r="I135" s="22">
        <v>4.5</v>
      </c>
      <c r="J135" s="22">
        <v>1.25</v>
      </c>
      <c r="K135" s="22">
        <f t="shared" si="2"/>
        <v>36</v>
      </c>
      <c r="L135"/>
    </row>
    <row r="136" spans="1:12" x14ac:dyDescent="0.4">
      <c r="A136" s="22" t="s">
        <v>302</v>
      </c>
      <c r="B136" s="22" t="s">
        <v>303</v>
      </c>
      <c r="C136" s="22" t="s">
        <v>41</v>
      </c>
      <c r="D136" s="22">
        <v>15</v>
      </c>
      <c r="E136" s="22">
        <v>12</v>
      </c>
      <c r="F136" s="22">
        <v>48.4</v>
      </c>
      <c r="G136" s="22">
        <v>40</v>
      </c>
      <c r="H136" s="22">
        <v>10</v>
      </c>
      <c r="I136" s="22">
        <v>3.74</v>
      </c>
      <c r="J136" s="22">
        <v>1.25</v>
      </c>
      <c r="K136" s="22">
        <f t="shared" si="2"/>
        <v>37.400000000000006</v>
      </c>
      <c r="L136"/>
    </row>
    <row r="137" spans="1:12" x14ac:dyDescent="0.4">
      <c r="A137" s="22" t="s">
        <v>302</v>
      </c>
      <c r="B137" s="22" t="s">
        <v>303</v>
      </c>
      <c r="C137" s="22" t="s">
        <v>41</v>
      </c>
      <c r="D137" s="22">
        <v>15</v>
      </c>
      <c r="E137" s="22">
        <v>12</v>
      </c>
      <c r="F137" s="22">
        <v>48.4</v>
      </c>
      <c r="G137" s="22">
        <v>40</v>
      </c>
      <c r="H137" s="22">
        <v>20</v>
      </c>
      <c r="I137" s="22">
        <v>2.42</v>
      </c>
      <c r="J137" s="22">
        <v>1.25</v>
      </c>
      <c r="K137" s="22">
        <f t="shared" si="2"/>
        <v>48.4</v>
      </c>
      <c r="L137"/>
    </row>
    <row r="138" spans="1:12" x14ac:dyDescent="0.4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x14ac:dyDescent="0.4">
      <c r="A139"/>
      <c r="B139"/>
      <c r="C139"/>
      <c r="D139"/>
      <c r="E139"/>
      <c r="F139"/>
      <c r="G139"/>
      <c r="H139"/>
      <c r="I139"/>
      <c r="J139"/>
      <c r="K139"/>
      <c r="L139"/>
    </row>
  </sheetData>
  <sheetProtection password="C6A9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Z60"/>
  <sheetViews>
    <sheetView topLeftCell="XFD1" zoomScale="130" zoomScaleNormal="130" workbookViewId="0">
      <selection sqref="A1:XFD1048576"/>
    </sheetView>
  </sheetViews>
  <sheetFormatPr defaultColWidth="0" defaultRowHeight="14.6" x14ac:dyDescent="0.4"/>
  <cols>
    <col min="1" max="1" width="15.23046875" style="86" hidden="1" customWidth="1"/>
    <col min="2" max="2" width="53.69140625" style="86" hidden="1" customWidth="1"/>
    <col min="3" max="8" width="9.23046875" style="86" hidden="1" customWidth="1"/>
    <col min="9" max="9" width="13.3046875" style="86" hidden="1" customWidth="1"/>
    <col min="10" max="40" width="9.23046875" style="86" hidden="1" customWidth="1"/>
    <col min="41" max="41" width="20.3046875" style="86" hidden="1" customWidth="1"/>
    <col min="42" max="42" width="9.23046875" style="86" hidden="1" customWidth="1"/>
    <col min="43" max="43" width="23.15234375" style="86" hidden="1" customWidth="1"/>
    <col min="44" max="44" width="10.23046875" style="86" hidden="1" customWidth="1"/>
    <col min="45" max="48" width="9.23046875" style="86" hidden="1" customWidth="1"/>
    <col min="49" max="49" width="8.3046875" style="86" hidden="1" customWidth="1"/>
    <col min="50" max="16384" width="9.23046875" style="86" hidden="1"/>
  </cols>
  <sheetData>
    <row r="1" spans="1:52" ht="49.3" customHeight="1" x14ac:dyDescent="0.4">
      <c r="A1" s="4" t="s">
        <v>100</v>
      </c>
      <c r="B1" s="4" t="s">
        <v>206</v>
      </c>
      <c r="C1" s="4" t="s">
        <v>304</v>
      </c>
      <c r="D1" s="4" t="s">
        <v>208</v>
      </c>
      <c r="E1" s="4" t="s">
        <v>209</v>
      </c>
      <c r="F1" s="4" t="s">
        <v>305</v>
      </c>
      <c r="G1" s="4" t="s">
        <v>306</v>
      </c>
      <c r="H1" s="4" t="s">
        <v>307</v>
      </c>
      <c r="I1" s="4" t="s">
        <v>1</v>
      </c>
      <c r="J1" s="4" t="s">
        <v>308</v>
      </c>
      <c r="K1" s="4" t="s">
        <v>309</v>
      </c>
      <c r="L1" s="4" t="s">
        <v>310</v>
      </c>
      <c r="M1" s="4" t="s">
        <v>311</v>
      </c>
      <c r="N1" s="4" t="s">
        <v>312</v>
      </c>
      <c r="O1" s="4" t="s">
        <v>313</v>
      </c>
      <c r="P1" s="4" t="s">
        <v>314</v>
      </c>
      <c r="Q1" s="4" t="s">
        <v>315</v>
      </c>
      <c r="R1" s="4" t="s">
        <v>316</v>
      </c>
      <c r="S1" s="4" t="s">
        <v>317</v>
      </c>
      <c r="T1" s="4" t="s">
        <v>318</v>
      </c>
      <c r="U1" s="4" t="s">
        <v>319</v>
      </c>
      <c r="V1" s="4" t="s">
        <v>320</v>
      </c>
      <c r="W1" s="4" t="s">
        <v>321</v>
      </c>
      <c r="X1" s="4" t="s">
        <v>322</v>
      </c>
      <c r="Y1" s="4" t="s">
        <v>323</v>
      </c>
      <c r="Z1" s="4" t="s">
        <v>268</v>
      </c>
      <c r="AA1" s="4" t="s">
        <v>324</v>
      </c>
      <c r="AB1" s="4" t="s">
        <v>325</v>
      </c>
      <c r="AC1" s="4" t="s">
        <v>326</v>
      </c>
      <c r="AD1" s="4" t="s">
        <v>327</v>
      </c>
      <c r="AE1" s="4" t="s">
        <v>328</v>
      </c>
      <c r="AF1" s="4" t="s">
        <v>329</v>
      </c>
      <c r="AG1" s="4" t="s">
        <v>330</v>
      </c>
      <c r="AH1" s="4" t="s">
        <v>417</v>
      </c>
      <c r="AI1" s="4" t="s">
        <v>331</v>
      </c>
      <c r="AJ1" s="4" t="s">
        <v>332</v>
      </c>
      <c r="AK1" s="4" t="s">
        <v>333</v>
      </c>
      <c r="AL1" s="4" t="s">
        <v>334</v>
      </c>
      <c r="AM1" s="4" t="s">
        <v>335</v>
      </c>
      <c r="AN1" s="4" t="s">
        <v>336</v>
      </c>
      <c r="AO1" s="4" t="s">
        <v>337</v>
      </c>
      <c r="AP1" s="4" t="s">
        <v>338</v>
      </c>
      <c r="AQ1" s="4" t="s">
        <v>339</v>
      </c>
      <c r="AR1" s="23" t="s">
        <v>340</v>
      </c>
      <c r="AS1" s="23" t="s">
        <v>110</v>
      </c>
      <c r="AT1" s="4" t="s">
        <v>341</v>
      </c>
      <c r="AU1" s="4" t="s">
        <v>342</v>
      </c>
      <c r="AV1" s="4" t="s">
        <v>343</v>
      </c>
      <c r="AW1" s="4" t="s">
        <v>344</v>
      </c>
      <c r="AX1" s="4" t="s">
        <v>345</v>
      </c>
      <c r="AY1" s="4" t="s">
        <v>346</v>
      </c>
      <c r="AZ1"/>
    </row>
    <row r="2" spans="1:52" x14ac:dyDescent="0.4">
      <c r="A2" s="10" t="str">
        <f>РИП!A2</f>
        <v>1-141-967-518</v>
      </c>
      <c r="B2" s="10" t="str">
        <f>РИП!B2</f>
        <v>РИП-48 исп.01 (РИП-48-4/17М3-Р-RS)</v>
      </c>
      <c r="C2" s="11">
        <f>РИП!C2</f>
        <v>48</v>
      </c>
      <c r="D2" s="11">
        <f>РИП!D2</f>
        <v>4</v>
      </c>
      <c r="E2" s="11">
        <f>РИП!E2</f>
        <v>0.03</v>
      </c>
      <c r="F2" s="11">
        <f>РИП!F2</f>
        <v>4</v>
      </c>
      <c r="G2" s="11">
        <f>РИП!G2</f>
        <v>17</v>
      </c>
      <c r="H2" s="11">
        <f>РИП!H2</f>
        <v>17</v>
      </c>
      <c r="I2" s="11">
        <f>РИП!I2</f>
        <v>0</v>
      </c>
      <c r="J2" s="11">
        <f>РИП!J2</f>
        <v>0</v>
      </c>
      <c r="K2" s="11">
        <f>РИП!K2</f>
        <v>17</v>
      </c>
      <c r="L2" s="11" t="b">
        <f>SUMPRODUCT((АКБ!$G$2:$G$137=G2)*(АКБ!$C$2:$C$137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2" s="11">
        <f>IF(Калькулятор!$C$4=C2,Калькулятор!$D$37+E2,0)</f>
        <v>0</v>
      </c>
      <c r="N2" s="11">
        <f>IF(Калькулятор!$C$4=C2,Калькулятор!$D$38+E2,0)</f>
        <v>0</v>
      </c>
      <c r="O2" s="11">
        <f>IF(Калькулятор!$G$9="Да",Калькулятор!$G$10*M2, M2)</f>
        <v>0</v>
      </c>
      <c r="P2" s="11">
        <f>IF(Калькулятор!$G$9="Да",Калькулятор!$G$10*N2,N2)</f>
        <v>0</v>
      </c>
      <c r="Q2" s="11">
        <f>IF(L2,SUMIFS(АКБ!$I$2:$I$137,АКБ!$G$2:$G$137, G2,АКБ!$H$2:$H$137,20,АКБ!$C$2:$C$137,VLOOKUP(Калькулятор!$C$7,Справочники!$P$2:$Q$4,2,0)),0)+N("I при 20 ч по matching G")</f>
        <v>0.85</v>
      </c>
      <c r="R2" s="11">
        <f>IF(Калькулятор!$C$12="Нет",0,
   IF(NOT(L2),0,
      IF(AND(Q2&gt;0,AX2&lt;=Q2),Q2,
        IFERROR(_xlfn.AGGREGATE(15,6,АКБ!$I$2:$I$137/((АКБ!$G$2:$G$137=G2)*(АКБ!$I$2:$I$137&gt;=AX2)*(АКБ!$C$2:$C$137=VLOOKUP(Калькулятор!$C$7,Справочники!$P$2:$Q$4,2,0))),1),0))))+N("Если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0.85</v>
      </c>
      <c r="S2" s="11">
        <f>IF(R2=0,0,
   SUMPRODUCT(АКБ!$H$2:$H$137*(АКБ!$G$2:$G$137=G2)*(АКБ!$C$2:$C$137=VLOOKUP(Калькулятор!$C$7,Справочники!$P$2:$Q$4,2,0))*(ABS(АКБ!$I$2:$I$137-R2)&lt;0.0001)))</f>
        <v>20</v>
      </c>
      <c r="T2" s="24">
        <f>IF(Калькулятор!$C$12="Нет",1,IF(NOT(L2),9999,IF(AX2&lt;=Q2,1,IF(AND(Q2=0,AX2&gt;Q2),9999,IFERROR((Q2*20)/(R2*S2),9999)))))+N("K_нд.р.")</f>
        <v>1</v>
      </c>
      <c r="U2" s="11">
        <f>Калькулятор!$C$6</f>
        <v>1</v>
      </c>
      <c r="V2" s="25">
        <f>IF(Калькулятор!$C$12="Нет",0,IF(NOT(L2),0,IF(AY2&gt;IFERROR(_xlfn.AGGREGATE(14,6,АКБ!$I$2:$I$137/((АКБ!$G$2:$G$137=G2)*(АКБ!$C$2:$C$137=VLOOKUP(Калькулятор!$C$7,Справочники!$P$2:$Q$4,2,0))),1),0),"Перегрузка",SUMIFS(АКБ!$I$2:$I$137,АКБ!$G$2:$G$137,G2,АКБ!$H$2:$H$137,1,АКБ!$C$2:$C$137,VLOOKUP(Калькулятор!$C$7,Справочники!$P$2:$Q$4,2,0)))))</f>
        <v>10.41</v>
      </c>
      <c r="W2" s="25">
        <f>IF(Калькулятор!$C$12="Нет",0,IF(L2,1,0))</f>
        <v>1</v>
      </c>
      <c r="X2" s="11" t="b">
        <f>IF(Калькулятор!$C$12="Нет",TRUE,AND(L2,V2&gt;0,W2&gt;0))</f>
        <v>1</v>
      </c>
      <c r="Y2" s="24">
        <f>IF(Калькулятор!$C$12="Нет",1,IF(NOT(L2),9999,IF(AY2&gt;IFERROR(_xlfn.AGGREGATE(14,6,АКБ!$I$2:$I$137/((АКБ!$G$2:$G$137=G2)*(АКБ!$C$2:$C$137=VLOOKUP(Калькулятор!$C$7,Справочники!$P$2:$Q$4,2,0))),1),0),"Перегрузка",IF(NOT(ISNUMBER(V2)),"Перегрузка",IFERROR((Q2*20)/(V2*W2),9999)))))</f>
        <v>1.6330451488952931</v>
      </c>
      <c r="Z2" s="25">
        <f>IF(Калькулятор!$C$11="Да",IF(L2,AVERAGEIFS(АКБ!$J$2:$J$137,АКБ!$G$2:$G$137,G2,АКБ!$C$2:$C$137,VLOOKUP(Калькулятор!$C$7,Справочники!$P$2:$Q$4,2,0)),1.25),1)</f>
        <v>1.25</v>
      </c>
      <c r="AA2" s="11">
        <f>IF(Калькулятор!$G$11="Да",Калькулятор!$G$12,1)</f>
        <v>1</v>
      </c>
      <c r="AB2" s="11">
        <f>ROUND(Z2*AA2*IF(OR(T2&gt;=9999,Y2&gt;=9999,T2=0,Y2=0),9999,(O2*Калькулятор!$C$5*T2)+(P2*Калькулятор!$C$6*Y2)),2)</f>
        <v>0</v>
      </c>
      <c r="AC2" s="10" t="b">
        <f t="shared" ref="AC2" si="0">AND(ISNUMBER(D2),D2&gt;=MAX(O2,P2))</f>
        <v>1</v>
      </c>
      <c r="AD2" s="10" t="b">
        <f t="shared" ref="AD2" si="1">IFERROR(IF(OR(NOT(ISNUMBER(T2)),NOT(ISNUMBER(Y2)),T2&gt;=9999,Y2&gt;=9999),0,K2&gt;=AB2),0)</f>
        <v>1</v>
      </c>
      <c r="AE2" s="10" t="b">
        <f>IF(Калькулятор!$G$7="RS-485",РИП!$L2=TRUE,TRUE)</f>
        <v>1</v>
      </c>
      <c r="AF2" s="10" t="b">
        <f>IF(Калькулятор!$G$110="Только с боксом",РИП!$N2=TRUE,TRUE)</f>
        <v>1</v>
      </c>
      <c r="AG2" s="10" t="b">
        <f>IF(Калькулятор!$G$109="Все",TRUE,Калькулятор!$G109=B2)</f>
        <v>1</v>
      </c>
      <c r="AH2" s="10" t="b">
        <f>IF(Калькулятор!$G$5="Все",TRUE,ISNUMBER(SEARCH(Калькулятор!$L$1,РИП!$S2)))</f>
        <v>1</v>
      </c>
      <c r="AI2" s="100" t="b">
        <f>IF(Калькулятор!$G$6="Все",TRUE,ISNUMBER(SEARCH(Калькулятор!$N$1,РИП!$R2)))</f>
        <v>1</v>
      </c>
      <c r="AJ2" s="10" t="b">
        <f>РИП!$O2&gt;=Калькулятор!$C$106</f>
        <v>1</v>
      </c>
      <c r="AK2" s="10" t="b">
        <f>РИП!$Q2&gt;=Калькулятор!$C$107</f>
        <v>1</v>
      </c>
      <c r="AL2" s="10" t="b">
        <f>РИП!$T2&gt;=Калькулятор!$G$8</f>
        <v>1</v>
      </c>
      <c r="AM2" s="10" t="b">
        <f>AND(РИП!$U2&lt;=Калькулятор!$C$109,РИП!$V2&gt;=Калькулятор!$C$110)</f>
        <v>1</v>
      </c>
      <c r="AN2" s="10" t="b">
        <f>AND(C2=Калькулятор!$C$4,AC2,AD2,AE2,AF2,AG2,AH2,AI2,AJ2,AK2,AL2,AM2,IF(Калькулятор!$C$12="Да",AND(T2&lt;9999,Y2&lt;9999,T2&gt;0,Y2&gt;0),TRUE))</f>
        <v>0</v>
      </c>
      <c r="AO2" s="11">
        <f t="shared" ref="AO2" si="2">IF(AN2,D2+MAX(K2-AB2,0)/1000+ROW()/100000,100000+ROW()/1000)</f>
        <v>100000.00199999999</v>
      </c>
      <c r="AP2" s="11" t="str">
        <f t="shared" ref="AP2" si="3">F2&amp;" x "&amp;G2&amp;" А·ч"</f>
        <v>4 x 17 А·ч</v>
      </c>
      <c r="AQ2" s="11" t="str">
        <f t="shared" ref="AQ2" si="4">IF(AN2,"OK",IF(NOT(AC2),"Не хватает тока (I_ном РИП)",IF(OR(NOT(ISNUMBER(T2)),NOT(ISNUMBER(Y2))),"Коэфф. разряда",IF(AND(T2&gt;=9999,Y2&gt;=9999),"Нет коэфф. разряда (деж+пож)",IF(AND(T2&lt;9999,Y2&gt;=9999),"Нет режима пожара (табл. АКБ)",IF(AND(T2&gt;=9999,Y2&lt;9999),"Нет режима дежурства (табл. АКБ)",IF(NOT(AD2),"Не хватает ёмкости АКБ","Отфильтрован")))))))</f>
        <v>Отфильтрован</v>
      </c>
      <c r="AR2" s="11" t="b">
        <f>IF(Варианты!$B$2="Все варианты",TRUE,AN2)</f>
        <v>1</v>
      </c>
      <c r="AS2" s="11">
        <f>IF(AR2,SUMPRODUCT(--($AR$2:$AR2=TRUE)),"")</f>
        <v>1</v>
      </c>
      <c r="AT2" s="25">
        <f>IF(L2,IFERROR(_xlfn.AGGREGATE(14,6,АКБ!$H$2:$H$137/((АКБ!$G$2:$G$137=G2)*(АКБ!$C$2:$C$137=VLOOKUP(Калькулятор!$C$7,Справочники!$P$2:$Q$4,2,0))*(АКБ!$H$2:$H$137&lt;=Калькулятор!$C$6)),1),0),0)</f>
        <v>1</v>
      </c>
      <c r="AU2" s="25">
        <f>IF(L2,IFERROR(_xlfn.AGGREGATE(15,6,АКБ!$I$2:$I$137/((АКБ!$G$2:$G$137=G2)*(АКБ!$C$2:$C$137=VLOOKUP(Калькулятор!$C$7,Справочники!$P$2:$Q$4,2,0))*(АКБ!$I$2:$I$137&gt;=AY2)),1),0),0)</f>
        <v>0.85</v>
      </c>
      <c r="AV2" s="25">
        <f>IF(AU2=0,0,SUMPRODUCT(АКБ!$H$2:$H$137*(АКБ!$G$2:$G$137=G2)*(АКБ!$C$2:$C$137=VLOOKUP(Калькулятор!$C$7,Справочники!$P$2:$Q$4,2,0))*(ABS(АКБ!$I$2:$I$137-AU2)&lt;0.0001)))</f>
        <v>20</v>
      </c>
      <c r="AW2" s="25" t="str">
        <f>IF(Калькулятор!$C$12="Нет","Коэфф. отключены",IF(NOT(L2),"Нет таблицы разряда",IF(OR(R2=0,AX2&gt;IFERROR(_xlfn.AGGREGATE(14,6,АКБ!$I$2:$I$137/(АКБ!$G$2:$G$137=G2),1),0)),"Перегрузка по току (деж.)",IF(OR(V2=0,AY2&gt;IFERROR(_xlfn.AGGREGATE(14,6,АКБ!$I$2:$I$137/(АКБ!$G$2:$G$137=G2),1),0)),"Перегрузка по току (пож.)",IF(OR(T2&gt;=9999,Y2&gt;=9999),"Нет режима разряда",IF(K2&lt;AB2,"Недостаточная ёмкость АКБ","ОК"))))))</f>
        <v>ОК</v>
      </c>
      <c r="AX2" s="26">
        <f t="shared" ref="AX2" si="5">IF(AND(C2=12,J2&gt;0),O2/3,
   IF(AND(C2=12,F2&gt;1),O2/MAX(F2,1),
     O2))+N("I_деж*K_Iрез, А: 12В бокс /3, 12В параллель /F, иначе I_деж*K_Iрез, А")</f>
        <v>0</v>
      </c>
      <c r="AY2" s="24">
        <f t="shared" ref="AY2" si="6">IF(AND(C2=12,J2&gt;0),
   P2/3,IF(AND(C2=12,F2&gt;1),
     P2/MAX(F2,1),P2))+N("P_табл: то же для пожара")</f>
        <v>0</v>
      </c>
      <c r="AZ2"/>
    </row>
    <row r="3" spans="1:52" x14ac:dyDescent="0.4">
      <c r="A3" s="10" t="str">
        <f>РИП!A3</f>
        <v>1-530-663-244</v>
      </c>
      <c r="B3" s="10" t="str">
        <f>РИП!B3</f>
        <v>ШПС-24 исп.10</v>
      </c>
      <c r="C3" s="11">
        <f>РИП!C3</f>
        <v>24</v>
      </c>
      <c r="D3" s="11">
        <f>РИП!D3</f>
        <v>2</v>
      </c>
      <c r="E3" s="11">
        <f>РИП!E3</f>
        <v>0.12</v>
      </c>
      <c r="F3" s="11">
        <f>РИП!F3</f>
        <v>2</v>
      </c>
      <c r="G3" s="11">
        <f>РИП!G3</f>
        <v>17</v>
      </c>
      <c r="H3" s="11">
        <f>РИП!H3</f>
        <v>17</v>
      </c>
      <c r="I3" s="11">
        <f>РИП!I3</f>
        <v>0</v>
      </c>
      <c r="J3" s="11">
        <f>РИП!J3</f>
        <v>0</v>
      </c>
      <c r="K3" s="11">
        <f>РИП!K3</f>
        <v>17</v>
      </c>
      <c r="L3" s="11" t="b">
        <f>SUMPRODUCT((АКБ!$G$2:$G$137=G3)*(АКБ!$C$2:$C$137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3" s="11">
        <f>IF(Калькулятор!$C$4=C3,Калькулятор!$D$37+E3,0)</f>
        <v>0</v>
      </c>
      <c r="N3" s="11">
        <f>IF(Калькулятор!$C$4=C3,Калькулятор!$D$38+E3,0)</f>
        <v>0</v>
      </c>
      <c r="O3" s="11">
        <f>IF(Калькулятор!$G$9="Да",Калькулятор!$G$10*M3, M3)</f>
        <v>0</v>
      </c>
      <c r="P3" s="11">
        <f>IF(Калькулятор!$G$9="Да",Калькулятор!$G$10*N3,N3)</f>
        <v>0</v>
      </c>
      <c r="Q3" s="11">
        <f>IF(L3,SUMIFS(АКБ!$I$2:$I$137,АКБ!$G$2:$G$137, G3,АКБ!$H$2:$H$137,20,АКБ!$C$2:$C$137,VLOOKUP(Калькулятор!$C$7,Справочники!$P$2:$Q$4,2,0)),0)+N("I при 20 ч по matching G")</f>
        <v>0.85</v>
      </c>
      <c r="R3" s="11">
        <f>IF(Калькулятор!$C$12="Нет",0,
   IF(NOT(L3),0,
      IF(AND(Q3&gt;0,AX3&lt;=Q3),Q3,
        IFERROR(_xlfn.AGGREGATE(15,6,АКБ!$I$2:$I$137/((АКБ!$G$2:$G$137=G3)*(АКБ!$I$2:$I$137&gt;=AX3)*(АКБ!$C$2:$C$137=VLOOKUP(Калькулятор!$C$7,Справочники!$P$2:$Q$4,2,0))),1),0))))+N("Если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0.85</v>
      </c>
      <c r="S3" s="11">
        <f>IF(R3=0,0,
   SUMPRODUCT(АКБ!$H$2:$H$137*(АКБ!$G$2:$G$137=G3)*(АКБ!$C$2:$C$137=VLOOKUP(Калькулятор!$C$7,Справочники!$P$2:$Q$4,2,0))*(ABS(АКБ!$I$2:$I$137-R3)&lt;0.0001)))</f>
        <v>20</v>
      </c>
      <c r="T3" s="24">
        <f>IF(Калькулятор!$C$12="Нет",1,IF(NOT(L3),9999,IF(AX3&lt;=Q3,1,IF(AND(Q3=0,AX3&gt;Q3),9999,IFERROR((Q3*20)/(R3*S3),9999)))))+N("K_нд.р.")</f>
        <v>1</v>
      </c>
      <c r="U3" s="11">
        <f>Калькулятор!$C$6</f>
        <v>1</v>
      </c>
      <c r="V3" s="25">
        <f>IF(Калькулятор!$C$12="Нет",0,IF(NOT(L3),0,IF(AY3&gt;IFERROR(_xlfn.AGGREGATE(14,6,АКБ!$I$2:$I$137/((АКБ!$G$2:$G$137=G3)*(АКБ!$C$2:$C$137=VLOOKUP(Калькулятор!$C$7,Справочники!$P$2:$Q$4,2,0))),1),0),"Перегрузка",SUMIFS(АКБ!$I$2:$I$137,АКБ!$G$2:$G$137,G3,АКБ!$H$2:$H$137,1,АКБ!$C$2:$C$137,VLOOKUP(Калькулятор!$C$7,Справочники!$P$2:$Q$4,2,0)))))</f>
        <v>10.41</v>
      </c>
      <c r="W3" s="25">
        <f>IF(Калькулятор!$C$12="Нет",0,IF(L3,1,0))</f>
        <v>1</v>
      </c>
      <c r="X3" s="11" t="b">
        <f>IF(Калькулятор!$C$12="Нет",TRUE,AND(L3,V3&gt;0,W3&gt;0))</f>
        <v>1</v>
      </c>
      <c r="Y3" s="24">
        <f>IF(Калькулятор!$C$12="Нет",1,IF(NOT(L3),9999,IF(AY3&gt;IFERROR(_xlfn.AGGREGATE(14,6,АКБ!$I$2:$I$137/((АКБ!$G$2:$G$137=G3)*(АКБ!$C$2:$C$137=VLOOKUP(Калькулятор!$C$7,Справочники!$P$2:$Q$4,2,0))),1),0),"Перегрузка",IF(NOT(ISNUMBER(V3)),"Перегрузка",IFERROR((Q3*20)/(V3*W3),9999)))))</f>
        <v>1.6330451488952931</v>
      </c>
      <c r="Z3" s="25">
        <f>IF(Калькулятор!$C$11="Да",IF(L3,AVERAGEIFS(АКБ!$J$2:$J$137,АКБ!$G$2:$G$137,G3,АКБ!$C$2:$C$137,VLOOKUP(Калькулятор!$C$7,Справочники!$P$2:$Q$4,2,0)),1.25),1)</f>
        <v>1.25</v>
      </c>
      <c r="AA3" s="11">
        <f>IF(Калькулятор!$G$11="Да",Калькулятор!$G$12,1)</f>
        <v>1</v>
      </c>
      <c r="AB3" s="11">
        <f>ROUND(Z3*AA3*IF(OR(T3&gt;=9999,Y3&gt;=9999,T3=0,Y3=0),9999,(O3*Калькулятор!$C$5*T3)+(P3*Калькулятор!$C$6*Y3)),2)</f>
        <v>0</v>
      </c>
      <c r="AC3" s="10" t="b">
        <f t="shared" ref="AC3:AC53" si="7">AND(ISNUMBER(D3),D3&gt;=MAX(O3,P3))</f>
        <v>1</v>
      </c>
      <c r="AD3" s="10" t="b">
        <f t="shared" ref="AD3:AD53" si="8">IFERROR(IF(OR(NOT(ISNUMBER(T3)),NOT(ISNUMBER(Y3)),T3&gt;=9999,Y3&gt;=9999),0,K3&gt;=AB3),0)</f>
        <v>1</v>
      </c>
      <c r="AE3" s="10" t="b">
        <f>IF(Калькулятор!$G$7="RS-485",РИП!$L3=TRUE,TRUE)</f>
        <v>1</v>
      </c>
      <c r="AF3" s="10" t="b">
        <f>IF(Калькулятор!$G$110="Только с боксом",РИП!$N3=TRUE,TRUE)</f>
        <v>1</v>
      </c>
      <c r="AG3" s="10" t="b">
        <f>IF(Калькулятор!$G$109="Все",TRUE,Калькулятор!$G110=B3)</f>
        <v>1</v>
      </c>
      <c r="AH3" s="10" t="b">
        <f>IF(Калькулятор!$G$5="Все",TRUE,ISNUMBER(SEARCH(Калькулятор!$L$1,РИП!$S3)))</f>
        <v>1</v>
      </c>
      <c r="AI3" s="100" t="b">
        <f>IF(Калькулятор!$G$6="Все",TRUE,ISNUMBER(SEARCH(Калькулятор!$N$1,РИП!$R3)))</f>
        <v>1</v>
      </c>
      <c r="AJ3" s="10" t="b">
        <f>РИП!$O3&gt;=Калькулятор!$C$106</f>
        <v>1</v>
      </c>
      <c r="AK3" s="10" t="b">
        <f>РИП!$Q3&gt;=Калькулятор!$C$107</f>
        <v>1</v>
      </c>
      <c r="AL3" s="10" t="b">
        <f>РИП!$T3&gt;=Калькулятор!$G$8</f>
        <v>1</v>
      </c>
      <c r="AM3" s="10" t="b">
        <f>AND(РИП!$U3&lt;=Калькулятор!$C$109,РИП!$V3&gt;=Калькулятор!$C$110)</f>
        <v>1</v>
      </c>
      <c r="AN3" s="10" t="b">
        <f>AND(C3=Калькулятор!$C$4,AC3,AD3,AE3,AF3,AG3,AH3,AI3,AJ3,AK3,AL3,AM3,IF(Калькулятор!$C$12="Да",AND(T3&lt;9999,Y3&lt;9999,T3&gt;0,Y3&gt;0),TRUE))</f>
        <v>0</v>
      </c>
      <c r="AO3" s="11">
        <f t="shared" ref="AO3:AO53" si="9">IF(AN3,D3+MAX(K3-AB3,0)/1000+ROW()/100000,100000+ROW()/1000)</f>
        <v>100000.003</v>
      </c>
      <c r="AP3" s="11" t="str">
        <f t="shared" ref="AP3:AP53" si="10">F3&amp;" x "&amp;G3&amp;" А·ч"</f>
        <v>2 x 17 А·ч</v>
      </c>
      <c r="AQ3" s="11" t="str">
        <f t="shared" ref="AQ3:AQ53" si="11">IF(AN3,"OK",IF(NOT(AC3),"Не хватает тока (I_ном РИП)",IF(OR(NOT(ISNUMBER(T3)),NOT(ISNUMBER(Y3))),"Коэфф. разряда",IF(AND(T3&gt;=9999,Y3&gt;=9999),"Нет коэфф. разряда (деж+пож)",IF(AND(T3&lt;9999,Y3&gt;=9999),"Нет режима пожара (табл. АКБ)",IF(AND(T3&gt;=9999,Y3&lt;9999),"Нет режима дежурства (табл. АКБ)",IF(NOT(AD3),"Не хватает ёмкости АКБ","Отфильтрован")))))))</f>
        <v>Отфильтрован</v>
      </c>
      <c r="AR3" s="11" t="b">
        <f>IF(Варианты!$B$2="Все варианты",TRUE,AN3)</f>
        <v>1</v>
      </c>
      <c r="AS3" s="11">
        <f>IF(AR3,SUMPRODUCT(--($AR$2:$AR3=TRUE)),"")</f>
        <v>2</v>
      </c>
      <c r="AT3" s="25">
        <f>IF(L3,IFERROR(_xlfn.AGGREGATE(14,6,АКБ!$H$2:$H$137/((АКБ!$G$2:$G$137=G3)*(АКБ!$C$2:$C$137=VLOOKUP(Калькулятор!$C$7,Справочники!$P$2:$Q$4,2,0))*(АКБ!$H$2:$H$137&lt;=Калькулятор!$C$6)),1),0),0)</f>
        <v>1</v>
      </c>
      <c r="AU3" s="25">
        <f>IF(L3,IFERROR(_xlfn.AGGREGATE(15,6,АКБ!$I$2:$I$137/((АКБ!$G$2:$G$137=G3)*(АКБ!$C$2:$C$137=VLOOKUP(Калькулятор!$C$7,Справочники!$P$2:$Q$4,2,0))*(АКБ!$I$2:$I$137&gt;=AY3)),1),0),0)</f>
        <v>0.85</v>
      </c>
      <c r="AV3" s="25">
        <f>IF(AU3=0,0,SUMPRODUCT(АКБ!$H$2:$H$137*(АКБ!$G$2:$G$137=G3)*(АКБ!$C$2:$C$137=VLOOKUP(Калькулятор!$C$7,Справочники!$P$2:$Q$4,2,0))*(ABS(АКБ!$I$2:$I$137-AU3)&lt;0.0001)))</f>
        <v>20</v>
      </c>
      <c r="AW3" s="25" t="str">
        <f>IF(Калькулятор!$C$12="Нет","Коэфф. отключены",IF(NOT(L3),"Нет таблицы разряда",IF(OR(R3=0,AX3&gt;IFERROR(_xlfn.AGGREGATE(14,6,АКБ!$I$2:$I$137/(АКБ!$G$2:$G$137=G3),1),0)),"Перегрузка по току (деж.)",IF(OR(V3=0,AY3&gt;IFERROR(_xlfn.AGGREGATE(14,6,АКБ!$I$2:$I$137/(АКБ!$G$2:$G$137=G3),1),0)),"Перегрузка по току (пож.)",IF(OR(T3&gt;=9999,Y3&gt;=9999),"Нет режима разряда",IF(K3&lt;AB3,"Недостаточная ёмкость АКБ","ОК"))))))</f>
        <v>ОК</v>
      </c>
      <c r="AX3" s="26">
        <f t="shared" ref="AX3:AX53" si="12">IF(AND(C3=12,J3&gt;0),O3/3,
   IF(AND(C3=12,F3&gt;1),O3/MAX(F3,1),
     O3))+N("I_деж*K_Iрез, А: 12В бокс /3, 12В параллель /F, иначе I_деж*K_Iрез, А")</f>
        <v>0</v>
      </c>
      <c r="AY3" s="24">
        <f t="shared" ref="AY3:AY53" si="13">IF(AND(C3=12,J3&gt;0),
   P3/3,IF(AND(C3=12,F3&gt;1),
     P3/MAX(F3,1),P3))+N("P_табл: то же для пожара")</f>
        <v>0</v>
      </c>
      <c r="AZ3"/>
    </row>
    <row r="4" spans="1:52" x14ac:dyDescent="0.4">
      <c r="A4" s="10" t="str">
        <f>РИП!A4</f>
        <v>1-530-663-748</v>
      </c>
      <c r="B4" s="10" t="str">
        <f>РИП!B4</f>
        <v>ШПС-24 исп.11</v>
      </c>
      <c r="C4" s="11">
        <f>РИП!C4</f>
        <v>24</v>
      </c>
      <c r="D4" s="11">
        <f>РИП!D4</f>
        <v>2</v>
      </c>
      <c r="E4" s="11">
        <f>РИП!E4</f>
        <v>0.12</v>
      </c>
      <c r="F4" s="11">
        <f>РИП!F4</f>
        <v>2</v>
      </c>
      <c r="G4" s="11">
        <f>РИП!G4</f>
        <v>17</v>
      </c>
      <c r="H4" s="11">
        <f>РИП!H4</f>
        <v>17</v>
      </c>
      <c r="I4" s="11">
        <f>РИП!I4</f>
        <v>0</v>
      </c>
      <c r="J4" s="11">
        <f>РИП!J4</f>
        <v>0</v>
      </c>
      <c r="K4" s="11">
        <f>РИП!K4</f>
        <v>17</v>
      </c>
      <c r="L4" s="11" t="b">
        <f>SUMPRODUCT((АКБ!$G$2:$G$137=G4)*(АКБ!$C$2:$C$137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4" s="11">
        <f>IF(Калькулятор!$C$4=C4,Калькулятор!$D$37+E4,0)</f>
        <v>0</v>
      </c>
      <c r="N4" s="11">
        <f>IF(Калькулятор!$C$4=C4,Калькулятор!$D$38+E4,0)</f>
        <v>0</v>
      </c>
      <c r="O4" s="11">
        <f>IF(Калькулятор!$G$9="Да",Калькулятор!$G$10*M4, M4)</f>
        <v>0</v>
      </c>
      <c r="P4" s="11">
        <f>IF(Калькулятор!$G$9="Да",Калькулятор!$G$10*N4,N4)</f>
        <v>0</v>
      </c>
      <c r="Q4" s="11">
        <f>IF(L4,SUMIFS(АКБ!$I$2:$I$137,АКБ!$G$2:$G$137, G4,АКБ!$H$2:$H$137,20,АКБ!$C$2:$C$137,VLOOKUP(Калькулятор!$C$7,Справочники!$P$2:$Q$4,2,0)),0)+N("I при 20 ч по matching G")</f>
        <v>0.85</v>
      </c>
      <c r="R4" s="11">
        <f>IF(Калькулятор!$C$12="Нет",0,
   IF(NOT(L4),0,
      IF(AND(Q4&gt;0,AX4&lt;=Q4),Q4,
        IFERROR(_xlfn.AGGREGATE(15,6,АКБ!$I$2:$I$137/((АКБ!$G$2:$G$137=G4)*(АКБ!$I$2:$I$137&gt;=AX4)*(АКБ!$C$2:$C$137=VLOOKUP(Калькулятор!$C$7,Справочники!$P$2:$Q$4,2,0))),1),0))))+N("Если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0.85</v>
      </c>
      <c r="S4" s="11">
        <f>IF(R4=0,0,
   SUMPRODUCT(АКБ!$H$2:$H$137*(АКБ!$G$2:$G$137=G4)*(АКБ!$C$2:$C$137=VLOOKUP(Калькулятор!$C$7,Справочники!$P$2:$Q$4,2,0))*(ABS(АКБ!$I$2:$I$137-R4)&lt;0.0001)))</f>
        <v>20</v>
      </c>
      <c r="T4" s="24">
        <f>IF(Калькулятор!$C$12="Нет",1,IF(NOT(L4),9999,IF(AX4&lt;=Q4,1,IF(AND(Q4=0,AX4&gt;Q4),9999,IFERROR((Q4*20)/(R4*S4),9999)))))+N("K_нд.р.")</f>
        <v>1</v>
      </c>
      <c r="U4" s="11">
        <f>Калькулятор!$C$6</f>
        <v>1</v>
      </c>
      <c r="V4" s="25">
        <f>IF(Калькулятор!$C$12="Нет",0,IF(NOT(L4),0,IF(AY4&gt;IFERROR(_xlfn.AGGREGATE(14,6,АКБ!$I$2:$I$137/((АКБ!$G$2:$G$137=G4)*(АКБ!$C$2:$C$137=VLOOKUP(Калькулятор!$C$7,Справочники!$P$2:$Q$4,2,0))),1),0),"Перегрузка",SUMIFS(АКБ!$I$2:$I$137,АКБ!$G$2:$G$137,G4,АКБ!$H$2:$H$137,1,АКБ!$C$2:$C$137,VLOOKUP(Калькулятор!$C$7,Справочники!$P$2:$Q$4,2,0)))))</f>
        <v>10.41</v>
      </c>
      <c r="W4" s="25">
        <f>IF(Калькулятор!$C$12="Нет",0,IF(L4,1,0))</f>
        <v>1</v>
      </c>
      <c r="X4" s="11" t="b">
        <f>IF(Калькулятор!$C$12="Нет",TRUE,AND(L4,V4&gt;0,W4&gt;0))</f>
        <v>1</v>
      </c>
      <c r="Y4" s="24">
        <f>IF(Калькулятор!$C$12="Нет",1,IF(NOT(L4),9999,IF(AY4&gt;IFERROR(_xlfn.AGGREGATE(14,6,АКБ!$I$2:$I$137/((АКБ!$G$2:$G$137=G4)*(АКБ!$C$2:$C$137=VLOOKUP(Калькулятор!$C$7,Справочники!$P$2:$Q$4,2,0))),1),0),"Перегрузка",IF(NOT(ISNUMBER(V4)),"Перегрузка",IFERROR((Q4*20)/(V4*W4),9999)))))</f>
        <v>1.6330451488952931</v>
      </c>
      <c r="Z4" s="25">
        <f>IF(Калькулятор!$C$11="Да",IF(L4,AVERAGEIFS(АКБ!$J$2:$J$137,АКБ!$G$2:$G$137,G4,АКБ!$C$2:$C$137,VLOOKUP(Калькулятор!$C$7,Справочники!$P$2:$Q$4,2,0)),1.25),1)</f>
        <v>1.25</v>
      </c>
      <c r="AA4" s="11">
        <f>IF(Калькулятор!$G$11="Да",Калькулятор!$G$12,1)</f>
        <v>1</v>
      </c>
      <c r="AB4" s="11">
        <f>ROUND(Z4*AA4*IF(OR(T4&gt;=9999,Y4&gt;=9999,T4=0,Y4=0),9999,(O4*Калькулятор!$C$5*T4)+(P4*Калькулятор!$C$6*Y4)),2)</f>
        <v>0</v>
      </c>
      <c r="AC4" s="10" t="b">
        <f t="shared" si="7"/>
        <v>1</v>
      </c>
      <c r="AD4" s="10" t="b">
        <f t="shared" si="8"/>
        <v>1</v>
      </c>
      <c r="AE4" s="10" t="b">
        <f>IF(Калькулятор!$G$7="RS-485",РИП!$L4=TRUE,TRUE)</f>
        <v>1</v>
      </c>
      <c r="AF4" s="10" t="b">
        <f>IF(Калькулятор!$G$110="Только с боксом",РИП!$N4=TRUE,TRUE)</f>
        <v>1</v>
      </c>
      <c r="AG4" s="10" t="b">
        <f>IF(Калькулятор!$G$109="Все",TRUE,Калькулятор!$G5=B4)</f>
        <v>1</v>
      </c>
      <c r="AH4" s="10" t="b">
        <f>IF(Калькулятор!$G$5="Все",TRUE,ISNUMBER(SEARCH(Калькулятор!$L$1,РИП!$S4)))</f>
        <v>1</v>
      </c>
      <c r="AI4" s="100" t="b">
        <f>IF(Калькулятор!$G$6="Все",TRUE,ISNUMBER(SEARCH(Калькулятор!$N$1,РИП!$R4)))</f>
        <v>1</v>
      </c>
      <c r="AJ4" s="10" t="b">
        <f>РИП!$O4&gt;=Калькулятор!$C$106</f>
        <v>1</v>
      </c>
      <c r="AK4" s="10" t="b">
        <f>РИП!$Q4&gt;=Калькулятор!$C$107</f>
        <v>1</v>
      </c>
      <c r="AL4" s="10" t="b">
        <f>РИП!$T4&gt;=Калькулятор!$G$8</f>
        <v>1</v>
      </c>
      <c r="AM4" s="10" t="b">
        <f>AND(РИП!$U4&lt;=Калькулятор!$C$109,РИП!$V4&gt;=Калькулятор!$C$110)</f>
        <v>1</v>
      </c>
      <c r="AN4" s="10" t="b">
        <f>AND(C4=Калькулятор!$C$4,AC4,AD4,AE4,AF4,AG4,AH4,AI4,AJ4,AK4,AL4,AM4,IF(Калькулятор!$C$12="Да",AND(T4&lt;9999,Y4&lt;9999,T4&gt;0,Y4&gt;0),TRUE))</f>
        <v>0</v>
      </c>
      <c r="AO4" s="11">
        <f t="shared" si="9"/>
        <v>100000.004</v>
      </c>
      <c r="AP4" s="11" t="str">
        <f t="shared" si="10"/>
        <v>2 x 17 А·ч</v>
      </c>
      <c r="AQ4" s="11" t="str">
        <f t="shared" si="11"/>
        <v>Отфильтрован</v>
      </c>
      <c r="AR4" s="11" t="b">
        <f>IF(Варианты!$B$2="Все варианты",TRUE,AN4)</f>
        <v>1</v>
      </c>
      <c r="AS4" s="11">
        <f>IF(AR4,SUMPRODUCT(--($AR$2:$AR4=TRUE)),"")</f>
        <v>3</v>
      </c>
      <c r="AT4" s="25">
        <f>IF(L4,IFERROR(_xlfn.AGGREGATE(14,6,АКБ!$H$2:$H$137/((АКБ!$G$2:$G$137=G4)*(АКБ!$C$2:$C$137=VLOOKUP(Калькулятор!$C$7,Справочники!$P$2:$Q$4,2,0))*(АКБ!$H$2:$H$137&lt;=Калькулятор!$C$6)),1),0),0)</f>
        <v>1</v>
      </c>
      <c r="AU4" s="25">
        <f>IF(L4,IFERROR(_xlfn.AGGREGATE(15,6,АКБ!$I$2:$I$137/((АКБ!$G$2:$G$137=G4)*(АКБ!$C$2:$C$137=VLOOKUP(Калькулятор!$C$7,Справочники!$P$2:$Q$4,2,0))*(АКБ!$I$2:$I$137&gt;=AY4)),1),0),0)</f>
        <v>0.85</v>
      </c>
      <c r="AV4" s="25">
        <f>IF(AU4=0,0,SUMPRODUCT(АКБ!$H$2:$H$137*(АКБ!$G$2:$G$137=G4)*(АКБ!$C$2:$C$137=VLOOKUP(Калькулятор!$C$7,Справочники!$P$2:$Q$4,2,0))*(ABS(АКБ!$I$2:$I$137-AU4)&lt;0.0001)))</f>
        <v>20</v>
      </c>
      <c r="AW4" s="25" t="str">
        <f>IF(Калькулятор!$C$12="Нет","Коэфф. отключены",IF(NOT(L4),"Нет таблицы разряда",IF(OR(R4=0,AX4&gt;IFERROR(_xlfn.AGGREGATE(14,6,АКБ!$I$2:$I$137/(АКБ!$G$2:$G$137=G4),1),0)),"Перегрузка по току (деж.)",IF(OR(V4=0,AY4&gt;IFERROR(_xlfn.AGGREGATE(14,6,АКБ!$I$2:$I$137/(АКБ!$G$2:$G$137=G4),1),0)),"Перегрузка по току (пож.)",IF(OR(T4&gt;=9999,Y4&gt;=9999),"Нет режима разряда",IF(K4&lt;AB4,"Недостаточная ёмкость АКБ","ОК"))))))</f>
        <v>ОК</v>
      </c>
      <c r="AX4" s="26">
        <f t="shared" si="12"/>
        <v>0</v>
      </c>
      <c r="AY4" s="24">
        <f t="shared" si="13"/>
        <v>0</v>
      </c>
      <c r="AZ4"/>
    </row>
    <row r="5" spans="1:52" x14ac:dyDescent="0.4">
      <c r="A5" s="10" t="str">
        <f>РИП!A5</f>
        <v>1-530-664-065</v>
      </c>
      <c r="B5" s="10" t="str">
        <f>РИП!B5</f>
        <v>ШПС-24 исп.12</v>
      </c>
      <c r="C5" s="11">
        <f>РИП!C5</f>
        <v>24</v>
      </c>
      <c r="D5" s="11">
        <f>РИП!D5</f>
        <v>2</v>
      </c>
      <c r="E5" s="11">
        <f>РИП!E5</f>
        <v>0.12</v>
      </c>
      <c r="F5" s="11">
        <f>РИП!F5</f>
        <v>2</v>
      </c>
      <c r="G5" s="11">
        <f>РИП!G5</f>
        <v>17</v>
      </c>
      <c r="H5" s="11">
        <f>РИП!H5</f>
        <v>17</v>
      </c>
      <c r="I5" s="11">
        <f>РИП!I5</f>
        <v>0</v>
      </c>
      <c r="J5" s="11">
        <f>РИП!J5</f>
        <v>0</v>
      </c>
      <c r="K5" s="11">
        <f>РИП!K5</f>
        <v>17</v>
      </c>
      <c r="L5" s="11" t="b">
        <f>SUMPRODUCT((АКБ!$G$2:$G$137=G5)*(АКБ!$C$2:$C$137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5" s="11">
        <f>IF(Калькулятор!$C$4=C5,Калькулятор!$D$37+E5,0)</f>
        <v>0</v>
      </c>
      <c r="N5" s="11">
        <f>IF(Калькулятор!$C$4=C5,Калькулятор!$D$38+E5,0)</f>
        <v>0</v>
      </c>
      <c r="O5" s="11">
        <f>IF(Калькулятор!$G$9="Да",Калькулятор!$G$10*M5, M5)</f>
        <v>0</v>
      </c>
      <c r="P5" s="11">
        <f>IF(Калькулятор!$G$9="Да",Калькулятор!$G$10*N5,N5)</f>
        <v>0</v>
      </c>
      <c r="Q5" s="11">
        <f>IF(L5,SUMIFS(АКБ!$I$2:$I$137,АКБ!$G$2:$G$137, G5,АКБ!$H$2:$H$137,20,АКБ!$C$2:$C$137,VLOOKUP(Калькулятор!$C$7,Справочники!$P$2:$Q$4,2,0)),0)+N("I при 20 ч по matching G")</f>
        <v>0.85</v>
      </c>
      <c r="R5" s="11">
        <f>IF(Калькулятор!$C$12="Нет",0,
   IF(NOT(L5),0,
      IF(AND(Q5&gt;0,AX5&lt;=Q5),Q5,
        IFERROR(_xlfn.AGGREGATE(15,6,АКБ!$I$2:$I$137/((АКБ!$G$2:$G$137=G5)*(АКБ!$I$2:$I$137&gt;=AX5)*(АКБ!$C$2:$C$137=VLOOKUP(Калькулятор!$C$7,Справочники!$P$2:$Q$4,2,0))),1),0))))+N("Если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0.85</v>
      </c>
      <c r="S5" s="11">
        <f>IF(R5=0,0,
   SUMPRODUCT(АКБ!$H$2:$H$137*(АКБ!$G$2:$G$137=G5)*(АКБ!$C$2:$C$137=VLOOKUP(Калькулятор!$C$7,Справочники!$P$2:$Q$4,2,0))*(ABS(АКБ!$I$2:$I$137-R5)&lt;0.0001)))</f>
        <v>20</v>
      </c>
      <c r="T5" s="24">
        <f>IF(Калькулятор!$C$12="Нет",1,IF(NOT(L5),9999,IF(AX5&lt;=Q5,1,IF(AND(Q5=0,AX5&gt;Q5),9999,IFERROR((Q5*20)/(R5*S5),9999)))))+N("K_нд.р.")</f>
        <v>1</v>
      </c>
      <c r="U5" s="11">
        <f>Калькулятор!$C$6</f>
        <v>1</v>
      </c>
      <c r="V5" s="25">
        <f>IF(Калькулятор!$C$12="Нет",0,IF(NOT(L5),0,IF(AY5&gt;IFERROR(_xlfn.AGGREGATE(14,6,АКБ!$I$2:$I$137/((АКБ!$G$2:$G$137=G5)*(АКБ!$C$2:$C$137=VLOOKUP(Калькулятор!$C$7,Справочники!$P$2:$Q$4,2,0))),1),0),"Перегрузка",SUMIFS(АКБ!$I$2:$I$137,АКБ!$G$2:$G$137,G5,АКБ!$H$2:$H$137,1,АКБ!$C$2:$C$137,VLOOKUP(Калькулятор!$C$7,Справочники!$P$2:$Q$4,2,0)))))</f>
        <v>10.41</v>
      </c>
      <c r="W5" s="25">
        <f>IF(Калькулятор!$C$12="Нет",0,IF(L5,1,0))</f>
        <v>1</v>
      </c>
      <c r="X5" s="11" t="b">
        <f>IF(Калькулятор!$C$12="Нет",TRUE,AND(L5,V5&gt;0,W5&gt;0))</f>
        <v>1</v>
      </c>
      <c r="Y5" s="24">
        <f>IF(Калькулятор!$C$12="Нет",1,IF(NOT(L5),9999,IF(AY5&gt;IFERROR(_xlfn.AGGREGATE(14,6,АКБ!$I$2:$I$137/((АКБ!$G$2:$G$137=G5)*(АКБ!$C$2:$C$137=VLOOKUP(Калькулятор!$C$7,Справочники!$P$2:$Q$4,2,0))),1),0),"Перегрузка",IF(NOT(ISNUMBER(V5)),"Перегрузка",IFERROR((Q5*20)/(V5*W5),9999)))))</f>
        <v>1.6330451488952931</v>
      </c>
      <c r="Z5" s="25">
        <f>IF(Калькулятор!$C$11="Да",IF(L5,AVERAGEIFS(АКБ!$J$2:$J$137,АКБ!$G$2:$G$137,G5,АКБ!$C$2:$C$137,VLOOKUP(Калькулятор!$C$7,Справочники!$P$2:$Q$4,2,0)),1.25),1)</f>
        <v>1.25</v>
      </c>
      <c r="AA5" s="11">
        <f>IF(Калькулятор!$G$11="Да",Калькулятор!$G$12,1)</f>
        <v>1</v>
      </c>
      <c r="AB5" s="11">
        <f>ROUND(Z5*AA5*IF(OR(T5&gt;=9999,Y5&gt;=9999,T5=0,Y5=0),9999,(O5*Калькулятор!$C$5*T5)+(P5*Калькулятор!$C$6*Y5)),2)</f>
        <v>0</v>
      </c>
      <c r="AC5" s="10" t="b">
        <f t="shared" si="7"/>
        <v>1</v>
      </c>
      <c r="AD5" s="10" t="b">
        <f t="shared" si="8"/>
        <v>1</v>
      </c>
      <c r="AE5" s="10" t="b">
        <f>IF(Калькулятор!$G$7="RS-485",РИП!$L5=TRUE,TRUE)</f>
        <v>1</v>
      </c>
      <c r="AF5" s="10" t="b">
        <f>IF(Калькулятор!$G$110="Только с боксом",РИП!$N5=TRUE,TRUE)</f>
        <v>1</v>
      </c>
      <c r="AG5" s="10" t="b">
        <f>IF(Калькулятор!$G$109="Все",TRUE,Калькулятор!$G4=B5)</f>
        <v>1</v>
      </c>
      <c r="AH5" s="10" t="b">
        <f>IF(Калькулятор!$G$5="Все",TRUE,ISNUMBER(SEARCH(Калькулятор!$L$1,РИП!$S5)))</f>
        <v>1</v>
      </c>
      <c r="AI5" s="100" t="b">
        <f>IF(Калькулятор!$G$6="Все",TRUE,ISNUMBER(SEARCH(Калькулятор!$N$1,РИП!$R5)))</f>
        <v>1</v>
      </c>
      <c r="AJ5" s="10" t="b">
        <f>РИП!$O5&gt;=Калькулятор!$C$106</f>
        <v>1</v>
      </c>
      <c r="AK5" s="10" t="b">
        <f>РИП!$Q5&gt;=Калькулятор!$C$107</f>
        <v>1</v>
      </c>
      <c r="AL5" s="10" t="b">
        <f>РИП!$T5&gt;=Калькулятор!$G$8</f>
        <v>1</v>
      </c>
      <c r="AM5" s="10" t="b">
        <f>AND(РИП!$U5&lt;=Калькулятор!$C$109,РИП!$V5&gt;=Калькулятор!$C$110)</f>
        <v>1</v>
      </c>
      <c r="AN5" s="10" t="b">
        <f>AND(C5=Калькулятор!$C$4,AC5,AD5,AE5,AF5,AG5,AH5,AI5,AJ5,AK5,AL5,AM5,IF(Калькулятор!$C$12="Да",AND(T5&lt;9999,Y5&lt;9999,T5&gt;0,Y5&gt;0),TRUE))</f>
        <v>0</v>
      </c>
      <c r="AO5" s="11">
        <f t="shared" si="9"/>
        <v>100000.005</v>
      </c>
      <c r="AP5" s="11" t="str">
        <f t="shared" si="10"/>
        <v>2 x 17 А·ч</v>
      </c>
      <c r="AQ5" s="11" t="str">
        <f t="shared" si="11"/>
        <v>Отфильтрован</v>
      </c>
      <c r="AR5" s="11" t="b">
        <f>IF(Варианты!$B$2="Все варианты",TRUE,AN5)</f>
        <v>1</v>
      </c>
      <c r="AS5" s="11">
        <f>IF(AR5,SUMPRODUCT(--($AR$2:$AR5=TRUE)),"")</f>
        <v>4</v>
      </c>
      <c r="AT5" s="25">
        <f>IF(L5,IFERROR(_xlfn.AGGREGATE(14,6,АКБ!$H$2:$H$137/((АКБ!$G$2:$G$137=G5)*(АКБ!$C$2:$C$137=VLOOKUP(Калькулятор!$C$7,Справочники!$P$2:$Q$4,2,0))*(АКБ!$H$2:$H$137&lt;=Калькулятор!$C$6)),1),0),0)</f>
        <v>1</v>
      </c>
      <c r="AU5" s="25">
        <f>IF(L5,IFERROR(_xlfn.AGGREGATE(15,6,АКБ!$I$2:$I$137/((АКБ!$G$2:$G$137=G5)*(АКБ!$C$2:$C$137=VLOOKUP(Калькулятор!$C$7,Справочники!$P$2:$Q$4,2,0))*(АКБ!$I$2:$I$137&gt;=AY5)),1),0),0)</f>
        <v>0.85</v>
      </c>
      <c r="AV5" s="25">
        <f>IF(AU5=0,0,SUMPRODUCT(АКБ!$H$2:$H$137*(АКБ!$G$2:$G$137=G5)*(АКБ!$C$2:$C$137=VLOOKUP(Калькулятор!$C$7,Справочники!$P$2:$Q$4,2,0))*(ABS(АКБ!$I$2:$I$137-AU5)&lt;0.0001)))</f>
        <v>20</v>
      </c>
      <c r="AW5" s="25" t="str">
        <f>IF(Калькулятор!$C$12="Нет","Коэфф. отключены",IF(NOT(L5),"Нет таблицы разряда",IF(OR(R5=0,AX5&gt;IFERROR(_xlfn.AGGREGATE(14,6,АКБ!$I$2:$I$137/(АКБ!$G$2:$G$137=G5),1),0)),"Перегрузка по току (деж.)",IF(OR(V5=0,AY5&gt;IFERROR(_xlfn.AGGREGATE(14,6,АКБ!$I$2:$I$137/(АКБ!$G$2:$G$137=G5),1),0)),"Перегрузка по току (пож.)",IF(OR(T5&gt;=9999,Y5&gt;=9999),"Нет режима разряда",IF(K5&lt;AB5,"Недостаточная ёмкость АКБ","ОК"))))))</f>
        <v>ОК</v>
      </c>
      <c r="AX5" s="26">
        <f t="shared" si="12"/>
        <v>0</v>
      </c>
      <c r="AY5" s="24">
        <f t="shared" si="13"/>
        <v>0</v>
      </c>
      <c r="AZ5"/>
    </row>
    <row r="6" spans="1:52" x14ac:dyDescent="0.4">
      <c r="A6" s="10" t="str">
        <f>РИП!A6</f>
        <v>1-530-665-257</v>
      </c>
      <c r="B6" s="10" t="str">
        <f>РИП!B6</f>
        <v>ШПС-12 исп.10</v>
      </c>
      <c r="C6" s="11">
        <f>РИП!C6</f>
        <v>12</v>
      </c>
      <c r="D6" s="11">
        <f>РИП!D6</f>
        <v>3</v>
      </c>
      <c r="E6" s="11">
        <f>РИП!E6</f>
        <v>0.2</v>
      </c>
      <c r="F6" s="11">
        <f>РИП!F6</f>
        <v>2</v>
      </c>
      <c r="G6" s="11">
        <f>РИП!G6</f>
        <v>17</v>
      </c>
      <c r="H6" s="11">
        <f>РИП!H6</f>
        <v>34</v>
      </c>
      <c r="I6" s="11">
        <f>РИП!I6</f>
        <v>0</v>
      </c>
      <c r="J6" s="11">
        <f>РИП!J6</f>
        <v>0</v>
      </c>
      <c r="K6" s="11">
        <f>РИП!K6</f>
        <v>34</v>
      </c>
      <c r="L6" s="11" t="b">
        <f>SUMPRODUCT((АКБ!$G$2:$G$137=G6)*(АКБ!$C$2:$C$137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6" s="11">
        <f>IF(Калькулятор!$C$4=C6,Калькулятор!$D$37+E6,0)</f>
        <v>0.33</v>
      </c>
      <c r="N6" s="11">
        <f>IF(Калькулятор!$C$4=C6,Калькулятор!$D$38+E6,0)</f>
        <v>0.92999999999999994</v>
      </c>
      <c r="O6" s="11">
        <f>IF(Калькулятор!$G$9="Да",Калькулятор!$G$10*M6, M6)</f>
        <v>0.33</v>
      </c>
      <c r="P6" s="11">
        <f>IF(Калькулятор!$G$9="Да",Калькулятор!$G$10*N6,N6)</f>
        <v>0.92999999999999994</v>
      </c>
      <c r="Q6" s="11">
        <f>IF(L6,SUMIFS(АКБ!$I$2:$I$137,АКБ!$G$2:$G$137, G6,АКБ!$H$2:$H$137,20,АКБ!$C$2:$C$137,VLOOKUP(Калькулятор!$C$7,Справочники!$P$2:$Q$4,2,0)),0)+N("I при 20 ч по matching G")</f>
        <v>0.85</v>
      </c>
      <c r="R6" s="11">
        <f>IF(Калькулятор!$C$12="Нет",0,
   IF(NOT(L6),0,
      IF(AND(Q6&gt;0,AX6&lt;=Q6),Q6,
        IFERROR(_xlfn.AGGREGATE(15,6,АКБ!$I$2:$I$137/((АКБ!$G$2:$G$137=G6)*(АКБ!$I$2:$I$137&gt;=AX6)*(АКБ!$C$2:$C$137=VLOOKUP(Калькулятор!$C$7,Справочники!$P$2:$Q$4,2,0))),1),0))))+N("Если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0.85</v>
      </c>
      <c r="S6" s="11">
        <f>IF(R6=0,0,
   SUMPRODUCT(АКБ!$H$2:$H$137*(АКБ!$G$2:$G$137=G6)*(АКБ!$C$2:$C$137=VLOOKUP(Калькулятор!$C$7,Справочники!$P$2:$Q$4,2,0))*(ABS(АКБ!$I$2:$I$137-R6)&lt;0.0001)))</f>
        <v>20</v>
      </c>
      <c r="T6" s="24">
        <f>IF(Калькулятор!$C$12="Нет",1,IF(NOT(L6),9999,IF(AX6&lt;=Q6,1,IF(AND(Q6=0,AX6&gt;Q6),9999,IFERROR((Q6*20)/(R6*S6),9999)))))+N("K_нд.р.")</f>
        <v>1</v>
      </c>
      <c r="U6" s="11">
        <f>Калькулятор!$C$6</f>
        <v>1</v>
      </c>
      <c r="V6" s="25">
        <f>IF(Калькулятор!$C$12="Нет",0,IF(NOT(L6),0,IF(AY6&gt;IFERROR(_xlfn.AGGREGATE(14,6,АКБ!$I$2:$I$137/((АКБ!$G$2:$G$137=G6)*(АКБ!$C$2:$C$137=VLOOKUP(Калькулятор!$C$7,Справочники!$P$2:$Q$4,2,0))),1),0),"Перегрузка",SUMIFS(АКБ!$I$2:$I$137,АКБ!$G$2:$G$137,G6,АКБ!$H$2:$H$137,1,АКБ!$C$2:$C$137,VLOOKUP(Калькулятор!$C$7,Справочники!$P$2:$Q$4,2,0)))))</f>
        <v>10.41</v>
      </c>
      <c r="W6" s="25">
        <f>IF(Калькулятор!$C$12="Нет",0,IF(L6,1,0))</f>
        <v>1</v>
      </c>
      <c r="X6" s="11" t="b">
        <f>IF(Калькулятор!$C$12="Нет",TRUE,AND(L6,V6&gt;0,W6&gt;0))</f>
        <v>1</v>
      </c>
      <c r="Y6" s="24">
        <f>IF(Калькулятор!$C$12="Нет",1,IF(NOT(L6),9999,IF(AY6&gt;IFERROR(_xlfn.AGGREGATE(14,6,АКБ!$I$2:$I$137/((АКБ!$G$2:$G$137=G6)*(АКБ!$C$2:$C$137=VLOOKUP(Калькулятор!$C$7,Справочники!$P$2:$Q$4,2,0))),1),0),"Перегрузка",IF(NOT(ISNUMBER(V6)),"Перегрузка",IFERROR((Q6*20)/(V6*W6),9999)))))</f>
        <v>1.6330451488952931</v>
      </c>
      <c r="Z6" s="25">
        <f>IF(Калькулятор!$C$11="Да",IF(L6,AVERAGEIFS(АКБ!$J$2:$J$137,АКБ!$G$2:$G$137,G6,АКБ!$C$2:$C$137,VLOOKUP(Калькулятор!$C$7,Справочники!$P$2:$Q$4,2,0)),1.25),1)</f>
        <v>1.25</v>
      </c>
      <c r="AA6" s="11">
        <f>IF(Калькулятор!$G$11="Да",Калькулятор!$G$12,1)</f>
        <v>1</v>
      </c>
      <c r="AB6" s="11">
        <f>ROUND(Z6*AA6*IF(OR(T6&gt;=9999,Y6&gt;=9999,T6=0,Y6=0),9999,(O6*Калькулятор!$C$5*T6)+(P6*Калькулятор!$C$6*Y6)),2)</f>
        <v>11.8</v>
      </c>
      <c r="AC6" s="10" t="b">
        <f t="shared" si="7"/>
        <v>1</v>
      </c>
      <c r="AD6" s="10" t="b">
        <f t="shared" si="8"/>
        <v>1</v>
      </c>
      <c r="AE6" s="10" t="b">
        <f>IF(Калькулятор!$G$7="RS-485",РИП!$L6=TRUE,TRUE)</f>
        <v>1</v>
      </c>
      <c r="AF6" s="10" t="b">
        <f>IF(Калькулятор!$G$110="Только с боксом",РИП!$N6=TRUE,TRUE)</f>
        <v>1</v>
      </c>
      <c r="AG6" s="10" t="b">
        <f>IF(Калькулятор!$G$109="Все",TRUE,Калькулятор!$G6=B6)</f>
        <v>1</v>
      </c>
      <c r="AH6" s="10" t="b">
        <f>IF(Калькулятор!$G$5="Все",TRUE,ISNUMBER(SEARCH(Калькулятор!$L$1,РИП!$S6)))</f>
        <v>1</v>
      </c>
      <c r="AI6" s="100" t="b">
        <f>IF(Калькулятор!$G$6="Все",TRUE,ISNUMBER(SEARCH(Калькулятор!$N$1,РИП!$R6)))</f>
        <v>1</v>
      </c>
      <c r="AJ6" s="10" t="b">
        <f>РИП!$O6&gt;=Калькулятор!$C$106</f>
        <v>1</v>
      </c>
      <c r="AK6" s="10" t="b">
        <f>РИП!$Q6&gt;=Калькулятор!$C$107</f>
        <v>1</v>
      </c>
      <c r="AL6" s="10" t="b">
        <f>РИП!$T6&gt;=Калькулятор!$G$8</f>
        <v>1</v>
      </c>
      <c r="AM6" s="10" t="b">
        <f>AND(РИП!$U6&lt;=Калькулятор!$C$109,РИП!$V6&gt;=Калькулятор!$C$110)</f>
        <v>1</v>
      </c>
      <c r="AN6" s="10" t="b">
        <f>AND(C6=Калькулятор!$C$4,AC6,AD6,AE6,AF6,AG6,AH6,AI6,AJ6,AK6,AL6,AM6,IF(Калькулятор!$C$12="Да",AND(T6&lt;9999,Y6&lt;9999,T6&gt;0,Y6&gt;0),TRUE))</f>
        <v>1</v>
      </c>
      <c r="AO6" s="11">
        <f t="shared" si="9"/>
        <v>3.0222600000000002</v>
      </c>
      <c r="AP6" s="11" t="str">
        <f t="shared" si="10"/>
        <v>2 x 17 А·ч</v>
      </c>
      <c r="AQ6" s="11" t="str">
        <f t="shared" si="11"/>
        <v>OK</v>
      </c>
      <c r="AR6" s="11" t="b">
        <f>IF(Варианты!$B$2="Все варианты",TRUE,AN6)</f>
        <v>1</v>
      </c>
      <c r="AS6" s="11">
        <f>IF(AR6,SUMPRODUCT(--($AR$2:$AR6=TRUE)),"")</f>
        <v>5</v>
      </c>
      <c r="AT6" s="25">
        <f>IF(L6,IFERROR(_xlfn.AGGREGATE(14,6,АКБ!$H$2:$H$137/((АКБ!$G$2:$G$137=G6)*(АКБ!$C$2:$C$137=VLOOKUP(Калькулятор!$C$7,Справочники!$P$2:$Q$4,2,0))*(АКБ!$H$2:$H$137&lt;=Калькулятор!$C$6)),1),0),0)</f>
        <v>1</v>
      </c>
      <c r="AU6" s="25">
        <f>IF(L6,IFERROR(_xlfn.AGGREGATE(15,6,АКБ!$I$2:$I$137/((АКБ!$G$2:$G$137=G6)*(АКБ!$C$2:$C$137=VLOOKUP(Калькулятор!$C$7,Справочники!$P$2:$Q$4,2,0))*(АКБ!$I$2:$I$137&gt;=AY6)),1),0),0)</f>
        <v>0.85</v>
      </c>
      <c r="AV6" s="25">
        <f>IF(AU6=0,0,SUMPRODUCT(АКБ!$H$2:$H$137*(АКБ!$G$2:$G$137=G6)*(АКБ!$C$2:$C$137=VLOOKUP(Калькулятор!$C$7,Справочники!$P$2:$Q$4,2,0))*(ABS(АКБ!$I$2:$I$137-AU6)&lt;0.0001)))</f>
        <v>20</v>
      </c>
      <c r="AW6" s="25" t="str">
        <f>IF(Калькулятор!$C$12="Нет","Коэфф. отключены",IF(NOT(L6),"Нет таблицы разряда",IF(OR(R6=0,AX6&gt;IFERROR(_xlfn.AGGREGATE(14,6,АКБ!$I$2:$I$137/(АКБ!$G$2:$G$137=G6),1),0)),"Перегрузка по току (деж.)",IF(OR(V6=0,AY6&gt;IFERROR(_xlfn.AGGREGATE(14,6,АКБ!$I$2:$I$137/(АКБ!$G$2:$G$137=G6),1),0)),"Перегрузка по току (пож.)",IF(OR(T6&gt;=9999,Y6&gt;=9999),"Нет режима разряда",IF(K6&lt;AB6,"Недостаточная ёмкость АКБ","ОК"))))))</f>
        <v>ОК</v>
      </c>
      <c r="AX6" s="26">
        <f t="shared" si="12"/>
        <v>0.16500000000000001</v>
      </c>
      <c r="AY6" s="24">
        <f t="shared" si="13"/>
        <v>0.46499999999999997</v>
      </c>
      <c r="AZ6"/>
    </row>
    <row r="7" spans="1:52" x14ac:dyDescent="0.4">
      <c r="A7" s="10" t="str">
        <f>РИП!A7</f>
        <v>1-530-665-794</v>
      </c>
      <c r="B7" s="10" t="str">
        <f>РИП!B7</f>
        <v>ШПС-12 исп.11</v>
      </c>
      <c r="C7" s="11">
        <f>РИП!C7</f>
        <v>12</v>
      </c>
      <c r="D7" s="11">
        <f>РИП!D7</f>
        <v>3</v>
      </c>
      <c r="E7" s="11">
        <f>РИП!E7</f>
        <v>0.2</v>
      </c>
      <c r="F7" s="11">
        <f>РИП!F7</f>
        <v>2</v>
      </c>
      <c r="G7" s="11">
        <f>РИП!G7</f>
        <v>17</v>
      </c>
      <c r="H7" s="11">
        <f>РИП!H7</f>
        <v>34</v>
      </c>
      <c r="I7" s="11">
        <f>РИП!I7</f>
        <v>0</v>
      </c>
      <c r="J7" s="11">
        <f>РИП!J7</f>
        <v>0</v>
      </c>
      <c r="K7" s="11">
        <f>РИП!K7</f>
        <v>34</v>
      </c>
      <c r="L7" s="11" t="b">
        <f>SUMPRODUCT((АКБ!$G$2:$G$137=G7)*(АКБ!$C$2:$C$137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7" s="11">
        <f>IF(Калькулятор!$C$4=C7,Калькулятор!$D$37+E7,0)</f>
        <v>0.33</v>
      </c>
      <c r="N7" s="11">
        <f>IF(Калькулятор!$C$4=C7,Калькулятор!$D$38+E7,0)</f>
        <v>0.92999999999999994</v>
      </c>
      <c r="O7" s="11">
        <f>IF(Калькулятор!$G$9="Да",Калькулятор!$G$10*M7, M7)</f>
        <v>0.33</v>
      </c>
      <c r="P7" s="11">
        <f>IF(Калькулятор!$G$9="Да",Калькулятор!$G$10*N7,N7)</f>
        <v>0.92999999999999994</v>
      </c>
      <c r="Q7" s="11">
        <f>IF(L7,SUMIFS(АКБ!$I$2:$I$137,АКБ!$G$2:$G$137, G7,АКБ!$H$2:$H$137,20,АКБ!$C$2:$C$137,VLOOKUP(Калькулятор!$C$7,Справочники!$P$2:$Q$4,2,0)),0)+N("I при 20 ч по matching G")</f>
        <v>0.85</v>
      </c>
      <c r="R7" s="11">
        <f>IF(Калькулятор!$C$12="Нет",0,
   IF(NOT(L7),0,
      IF(AND(Q7&gt;0,AX7&lt;=Q7),Q7,
        IFERROR(_xlfn.AGGREGATE(15,6,АКБ!$I$2:$I$137/((АКБ!$G$2:$G$137=G7)*(АКБ!$I$2:$I$137&gt;=AX7)*(АКБ!$C$2:$C$137=VLOOKUP(Калькулятор!$C$7,Справочники!$P$2:$Q$4,2,0))),1),0))))+N("Если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0.85</v>
      </c>
      <c r="S7" s="11">
        <f>IF(R7=0,0,
   SUMPRODUCT(АКБ!$H$2:$H$137*(АКБ!$G$2:$G$137=G7)*(АКБ!$C$2:$C$137=VLOOKUP(Калькулятор!$C$7,Справочники!$P$2:$Q$4,2,0))*(ABS(АКБ!$I$2:$I$137-R7)&lt;0.0001)))</f>
        <v>20</v>
      </c>
      <c r="T7" s="24">
        <f>IF(Калькулятор!$C$12="Нет",1,IF(NOT(L7),9999,IF(AX7&lt;=Q7,1,IF(AND(Q7=0,AX7&gt;Q7),9999,IFERROR((Q7*20)/(R7*S7),9999)))))+N("K_нд.р.")</f>
        <v>1</v>
      </c>
      <c r="U7" s="11">
        <f>Калькулятор!$C$6</f>
        <v>1</v>
      </c>
      <c r="V7" s="25">
        <f>IF(Калькулятор!$C$12="Нет",0,IF(NOT(L7),0,IF(AY7&gt;IFERROR(_xlfn.AGGREGATE(14,6,АКБ!$I$2:$I$137/((АКБ!$G$2:$G$137=G7)*(АКБ!$C$2:$C$137=VLOOKUP(Калькулятор!$C$7,Справочники!$P$2:$Q$4,2,0))),1),0),"Перегрузка",SUMIFS(АКБ!$I$2:$I$137,АКБ!$G$2:$G$137,G7,АКБ!$H$2:$H$137,1,АКБ!$C$2:$C$137,VLOOKUP(Калькулятор!$C$7,Справочники!$P$2:$Q$4,2,0)))))</f>
        <v>10.41</v>
      </c>
      <c r="W7" s="25">
        <f>IF(Калькулятор!$C$12="Нет",0,IF(L7,1,0))</f>
        <v>1</v>
      </c>
      <c r="X7" s="11" t="b">
        <f>IF(Калькулятор!$C$12="Нет",TRUE,AND(L7,V7&gt;0,W7&gt;0))</f>
        <v>1</v>
      </c>
      <c r="Y7" s="24">
        <f>IF(Калькулятор!$C$12="Нет",1,IF(NOT(L7),9999,IF(AY7&gt;IFERROR(_xlfn.AGGREGATE(14,6,АКБ!$I$2:$I$137/((АКБ!$G$2:$G$137=G7)*(АКБ!$C$2:$C$137=VLOOKUP(Калькулятор!$C$7,Справочники!$P$2:$Q$4,2,0))),1),0),"Перегрузка",IF(NOT(ISNUMBER(V7)),"Перегрузка",IFERROR((Q7*20)/(V7*W7),9999)))))</f>
        <v>1.6330451488952931</v>
      </c>
      <c r="Z7" s="25">
        <f>IF(Калькулятор!$C$11="Да",IF(L7,AVERAGEIFS(АКБ!$J$2:$J$137,АКБ!$G$2:$G$137,G7,АКБ!$C$2:$C$137,VLOOKUP(Калькулятор!$C$7,Справочники!$P$2:$Q$4,2,0)),1.25),1)</f>
        <v>1.25</v>
      </c>
      <c r="AA7" s="11">
        <f>IF(Калькулятор!$G$11="Да",Калькулятор!$G$12,1)</f>
        <v>1</v>
      </c>
      <c r="AB7" s="11">
        <f>ROUND(Z7*AA7*IF(OR(T7&gt;=9999,Y7&gt;=9999,T7=0,Y7=0),9999,(O7*Калькулятор!$C$5*T7)+(P7*Калькулятор!$C$6*Y7)),2)</f>
        <v>11.8</v>
      </c>
      <c r="AC7" s="10" t="b">
        <f t="shared" si="7"/>
        <v>1</v>
      </c>
      <c r="AD7" s="10" t="b">
        <f t="shared" si="8"/>
        <v>1</v>
      </c>
      <c r="AE7" s="10" t="b">
        <f>IF(Калькулятор!$G$7="RS-485",РИП!$L7=TRUE,TRUE)</f>
        <v>1</v>
      </c>
      <c r="AF7" s="10" t="b">
        <f>IF(Калькулятор!$G$110="Только с боксом",РИП!$N7=TRUE,TRUE)</f>
        <v>1</v>
      </c>
      <c r="AG7" s="10" t="b">
        <f>IF(Калькулятор!$G$109="Все",TRUE,Калькулятор!$C106=B7)</f>
        <v>1</v>
      </c>
      <c r="AH7" s="10" t="b">
        <f>IF(Калькулятор!$G$5="Все",TRUE,ISNUMBER(SEARCH(Калькулятор!$L$1,РИП!$S7)))</f>
        <v>1</v>
      </c>
      <c r="AI7" s="100" t="b">
        <f>IF(Калькулятор!$G$6="Все",TRUE,ISNUMBER(SEARCH(Калькулятор!$N$1,РИП!$R7)))</f>
        <v>1</v>
      </c>
      <c r="AJ7" s="10" t="b">
        <f>РИП!$O7&gt;=Калькулятор!$C$106</f>
        <v>1</v>
      </c>
      <c r="AK7" s="10" t="b">
        <f>РИП!$Q7&gt;=Калькулятор!$C$107</f>
        <v>1</v>
      </c>
      <c r="AL7" s="10" t="b">
        <f>РИП!$T7&gt;=Калькулятор!$G$8</f>
        <v>1</v>
      </c>
      <c r="AM7" s="10" t="b">
        <f>AND(РИП!$U7&lt;=Калькулятор!$C$109,РИП!$V7&gt;=Калькулятор!$C$110)</f>
        <v>1</v>
      </c>
      <c r="AN7" s="10" t="b">
        <f>AND(C7=Калькулятор!$C$4,AC7,AD7,AE7,AF7,AG7,AH7,AI7,AJ7,AK7,AL7,AM7,IF(Калькулятор!$C$12="Да",AND(T7&lt;9999,Y7&lt;9999,T7&gt;0,Y7&gt;0),TRUE))</f>
        <v>1</v>
      </c>
      <c r="AO7" s="11">
        <f t="shared" si="9"/>
        <v>3.0222700000000002</v>
      </c>
      <c r="AP7" s="11" t="str">
        <f t="shared" si="10"/>
        <v>2 x 17 А·ч</v>
      </c>
      <c r="AQ7" s="11" t="str">
        <f t="shared" si="11"/>
        <v>OK</v>
      </c>
      <c r="AR7" s="11" t="b">
        <f>IF(Варианты!$B$2="Все варианты",TRUE,AN7)</f>
        <v>1</v>
      </c>
      <c r="AS7" s="11">
        <f>IF(AR7,SUMPRODUCT(--($AR$2:$AR7=TRUE)),"")</f>
        <v>6</v>
      </c>
      <c r="AT7" s="25">
        <f>IF(L7,IFERROR(_xlfn.AGGREGATE(14,6,АКБ!$H$2:$H$137/((АКБ!$G$2:$G$137=G7)*(АКБ!$C$2:$C$137=VLOOKUP(Калькулятор!$C$7,Справочники!$P$2:$Q$4,2,0))*(АКБ!$H$2:$H$137&lt;=Калькулятор!$C$6)),1),0),0)</f>
        <v>1</v>
      </c>
      <c r="AU7" s="25">
        <f>IF(L7,IFERROR(_xlfn.AGGREGATE(15,6,АКБ!$I$2:$I$137/((АКБ!$G$2:$G$137=G7)*(АКБ!$C$2:$C$137=VLOOKUP(Калькулятор!$C$7,Справочники!$P$2:$Q$4,2,0))*(АКБ!$I$2:$I$137&gt;=AY7)),1),0),0)</f>
        <v>0.85</v>
      </c>
      <c r="AV7" s="25">
        <f>IF(AU7=0,0,SUMPRODUCT(АКБ!$H$2:$H$137*(АКБ!$G$2:$G$137=G7)*(АКБ!$C$2:$C$137=VLOOKUP(Калькулятор!$C$7,Справочники!$P$2:$Q$4,2,0))*(ABS(АКБ!$I$2:$I$137-AU7)&lt;0.0001)))</f>
        <v>20</v>
      </c>
      <c r="AW7" s="25" t="str">
        <f>IF(Калькулятор!$C$12="Нет","Коэфф. отключены",IF(NOT(L7),"Нет таблицы разряда",IF(OR(R7=0,AX7&gt;IFERROR(_xlfn.AGGREGATE(14,6,АКБ!$I$2:$I$137/(АКБ!$G$2:$G$137=G7),1),0)),"Перегрузка по току (деж.)",IF(OR(V7=0,AY7&gt;IFERROR(_xlfn.AGGREGATE(14,6,АКБ!$I$2:$I$137/(АКБ!$G$2:$G$137=G7),1),0)),"Перегрузка по току (пож.)",IF(OR(T7&gt;=9999,Y7&gt;=9999),"Нет режима разряда",IF(K7&lt;AB7,"Недостаточная ёмкость АКБ","ОК"))))))</f>
        <v>ОК</v>
      </c>
      <c r="AX7" s="26">
        <f t="shared" si="12"/>
        <v>0.16500000000000001</v>
      </c>
      <c r="AY7" s="24">
        <f t="shared" si="13"/>
        <v>0.46499999999999997</v>
      </c>
      <c r="AZ7"/>
    </row>
    <row r="8" spans="1:52" x14ac:dyDescent="0.4">
      <c r="A8" s="10" t="str">
        <f>РИП!A8</f>
        <v>1-530-666-162</v>
      </c>
      <c r="B8" s="10" t="str">
        <f>РИП!B8</f>
        <v>ШПС-12 исп.12</v>
      </c>
      <c r="C8" s="11">
        <f>РИП!C8</f>
        <v>12</v>
      </c>
      <c r="D8" s="11">
        <f>РИП!D8</f>
        <v>3</v>
      </c>
      <c r="E8" s="11">
        <f>РИП!E8</f>
        <v>0.2</v>
      </c>
      <c r="F8" s="11">
        <f>РИП!F8</f>
        <v>2</v>
      </c>
      <c r="G8" s="11">
        <f>РИП!G8</f>
        <v>17</v>
      </c>
      <c r="H8" s="11">
        <f>РИП!H8</f>
        <v>34</v>
      </c>
      <c r="I8" s="11">
        <f>РИП!I8</f>
        <v>0</v>
      </c>
      <c r="J8" s="11">
        <f>РИП!J8</f>
        <v>0</v>
      </c>
      <c r="K8" s="11">
        <f>РИП!K8</f>
        <v>34</v>
      </c>
      <c r="L8" s="11" t="b">
        <f>SUMPRODUCT((АКБ!$G$2:$G$137=G8)*(АКБ!$C$2:$C$137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8" s="11">
        <f>IF(Калькулятор!$C$4=C8,Калькулятор!$D$37+E8,0)</f>
        <v>0.33</v>
      </c>
      <c r="N8" s="11">
        <f>IF(Калькулятор!$C$4=C8,Калькулятор!$D$38+E8,0)</f>
        <v>0.92999999999999994</v>
      </c>
      <c r="O8" s="11">
        <f>IF(Калькулятор!$G$9="Да",Калькулятор!$G$10*M8, M8)</f>
        <v>0.33</v>
      </c>
      <c r="P8" s="11">
        <f>IF(Калькулятор!$G$9="Да",Калькулятор!$G$10*N8,N8)</f>
        <v>0.92999999999999994</v>
      </c>
      <c r="Q8" s="11">
        <f>IF(L8,SUMIFS(АКБ!$I$2:$I$137,АКБ!$G$2:$G$137, G8,АКБ!$H$2:$H$137,20,АКБ!$C$2:$C$137,VLOOKUP(Калькулятор!$C$7,Справочники!$P$2:$Q$4,2,0)),0)+N("I при 20 ч по matching G")</f>
        <v>0.85</v>
      </c>
      <c r="R8" s="11">
        <f>IF(Калькулятор!$C$12="Нет",0,
   IF(NOT(L8),0,
      IF(AND(Q8&gt;0,AX8&lt;=Q8),Q8,
        IFERROR(_xlfn.AGGREGATE(15,6,АКБ!$I$2:$I$137/((АКБ!$G$2:$G$137=G8)*(АКБ!$I$2:$I$137&gt;=AX8)*(АКБ!$C$2:$C$137=VLOOKUP(Калькулятор!$C$7,Справочники!$P$2:$Q$4,2,0))),1),0))))+N("Если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0.85</v>
      </c>
      <c r="S8" s="11">
        <f>IF(R8=0,0,
   SUMPRODUCT(АКБ!$H$2:$H$137*(АКБ!$G$2:$G$137=G8)*(АКБ!$C$2:$C$137=VLOOKUP(Калькулятор!$C$7,Справочники!$P$2:$Q$4,2,0))*(ABS(АКБ!$I$2:$I$137-R8)&lt;0.0001)))</f>
        <v>20</v>
      </c>
      <c r="T8" s="24">
        <f>IF(Калькулятор!$C$12="Нет",1,IF(NOT(L8),9999,IF(AX8&lt;=Q8,1,IF(AND(Q8=0,AX8&gt;Q8),9999,IFERROR((Q8*20)/(R8*S8),9999)))))+N("K_нд.р.")</f>
        <v>1</v>
      </c>
      <c r="U8" s="11">
        <f>Калькулятор!$C$6</f>
        <v>1</v>
      </c>
      <c r="V8" s="25">
        <f>IF(Калькулятор!$C$12="Нет",0,IF(NOT(L8),0,IF(AY8&gt;IFERROR(_xlfn.AGGREGATE(14,6,АКБ!$I$2:$I$137/((АКБ!$G$2:$G$137=G8)*(АКБ!$C$2:$C$137=VLOOKUP(Калькулятор!$C$7,Справочники!$P$2:$Q$4,2,0))),1),0),"Перегрузка",SUMIFS(АКБ!$I$2:$I$137,АКБ!$G$2:$G$137,G8,АКБ!$H$2:$H$137,1,АКБ!$C$2:$C$137,VLOOKUP(Калькулятор!$C$7,Справочники!$P$2:$Q$4,2,0)))))</f>
        <v>10.41</v>
      </c>
      <c r="W8" s="25">
        <f>IF(Калькулятор!$C$12="Нет",0,IF(L8,1,0))</f>
        <v>1</v>
      </c>
      <c r="X8" s="11" t="b">
        <f>IF(Калькулятор!$C$12="Нет",TRUE,AND(L8,V8&gt;0,W8&gt;0))</f>
        <v>1</v>
      </c>
      <c r="Y8" s="24">
        <f>IF(Калькулятор!$C$12="Нет",1,IF(NOT(L8),9999,IF(AY8&gt;IFERROR(_xlfn.AGGREGATE(14,6,АКБ!$I$2:$I$137/((АКБ!$G$2:$G$137=G8)*(АКБ!$C$2:$C$137=VLOOKUP(Калькулятор!$C$7,Справочники!$P$2:$Q$4,2,0))),1),0),"Перегрузка",IF(NOT(ISNUMBER(V8)),"Перегрузка",IFERROR((Q8*20)/(V8*W8),9999)))))</f>
        <v>1.6330451488952931</v>
      </c>
      <c r="Z8" s="25">
        <f>IF(Калькулятор!$C$11="Да",IF(L8,AVERAGEIFS(АКБ!$J$2:$J$137,АКБ!$G$2:$G$137,G8,АКБ!$C$2:$C$137,VLOOKUP(Калькулятор!$C$7,Справочники!$P$2:$Q$4,2,0)),1.25),1)</f>
        <v>1.25</v>
      </c>
      <c r="AA8" s="11">
        <f>IF(Калькулятор!$G$11="Да",Калькулятор!$G$12,1)</f>
        <v>1</v>
      </c>
      <c r="AB8" s="11">
        <f>ROUND(Z8*AA8*IF(OR(T8&gt;=9999,Y8&gt;=9999,T8=0,Y8=0),9999,(O8*Калькулятор!$C$5*T8)+(P8*Калькулятор!$C$6*Y8)),2)</f>
        <v>11.8</v>
      </c>
      <c r="AC8" s="10" t="b">
        <f t="shared" si="7"/>
        <v>1</v>
      </c>
      <c r="AD8" s="10" t="b">
        <f t="shared" si="8"/>
        <v>1</v>
      </c>
      <c r="AE8" s="10" t="b">
        <f>IF(Калькулятор!$G$7="RS-485",РИП!$L8=TRUE,TRUE)</f>
        <v>1</v>
      </c>
      <c r="AF8" s="10" t="b">
        <f>IF(Калькулятор!$G$110="Только с боксом",РИП!$N8=TRUE,TRUE)</f>
        <v>1</v>
      </c>
      <c r="AG8" s="10" t="b">
        <f>IF(Калькулятор!$G$109="Все",TRUE,Калькулятор!$C107=B8)</f>
        <v>1</v>
      </c>
      <c r="AH8" s="10" t="b">
        <f>IF(Калькулятор!$G$5="Все",TRUE,ISNUMBER(SEARCH(Калькулятор!$L$1,РИП!$S8)))</f>
        <v>1</v>
      </c>
      <c r="AI8" s="100" t="b">
        <f>IF(Калькулятор!$G$6="Все",TRUE,ISNUMBER(SEARCH(Калькулятор!$N$1,РИП!$R8)))</f>
        <v>1</v>
      </c>
      <c r="AJ8" s="10" t="b">
        <f>РИП!$O8&gt;=Калькулятор!$C$106</f>
        <v>1</v>
      </c>
      <c r="AK8" s="10" t="b">
        <f>РИП!$Q8&gt;=Калькулятор!$C$107</f>
        <v>1</v>
      </c>
      <c r="AL8" s="10" t="b">
        <f>РИП!$T8&gt;=Калькулятор!$G$8</f>
        <v>1</v>
      </c>
      <c r="AM8" s="10" t="b">
        <f>AND(РИП!$U8&lt;=Калькулятор!$C$109,РИП!$V8&gt;=Калькулятор!$C$110)</f>
        <v>1</v>
      </c>
      <c r="AN8" s="10" t="b">
        <f>AND(C8=Калькулятор!$C$4,AC8,AD8,AE8,AF8,AG8,AH8,AI8,AJ8,AK8,AL8,AM8,IF(Калькулятор!$C$12="Да",AND(T8&lt;9999,Y8&lt;9999,T8&gt;0,Y8&gt;0),TRUE))</f>
        <v>1</v>
      </c>
      <c r="AO8" s="11">
        <f t="shared" si="9"/>
        <v>3.0222800000000003</v>
      </c>
      <c r="AP8" s="11" t="str">
        <f t="shared" si="10"/>
        <v>2 x 17 А·ч</v>
      </c>
      <c r="AQ8" s="11" t="str">
        <f t="shared" si="11"/>
        <v>OK</v>
      </c>
      <c r="AR8" s="11" t="b">
        <f>IF(Варианты!$B$2="Все варианты",TRUE,AN8)</f>
        <v>1</v>
      </c>
      <c r="AS8" s="11">
        <f>IF(AR8,SUMPRODUCT(--($AR$2:$AR8=TRUE)),"")</f>
        <v>7</v>
      </c>
      <c r="AT8" s="25">
        <f>IF(L8,IFERROR(_xlfn.AGGREGATE(14,6,АКБ!$H$2:$H$137/((АКБ!$G$2:$G$137=G8)*(АКБ!$C$2:$C$137=VLOOKUP(Калькулятор!$C$7,Справочники!$P$2:$Q$4,2,0))*(АКБ!$H$2:$H$137&lt;=Калькулятор!$C$6)),1),0),0)</f>
        <v>1</v>
      </c>
      <c r="AU8" s="25">
        <f>IF(L8,IFERROR(_xlfn.AGGREGATE(15,6,АКБ!$I$2:$I$137/((АКБ!$G$2:$G$137=G8)*(АКБ!$C$2:$C$137=VLOOKUP(Калькулятор!$C$7,Справочники!$P$2:$Q$4,2,0))*(АКБ!$I$2:$I$137&gt;=AY8)),1),0),0)</f>
        <v>0.85</v>
      </c>
      <c r="AV8" s="25">
        <f>IF(AU8=0,0,SUMPRODUCT(АКБ!$H$2:$H$137*(АКБ!$G$2:$G$137=G8)*(АКБ!$C$2:$C$137=VLOOKUP(Калькулятор!$C$7,Справочники!$P$2:$Q$4,2,0))*(ABS(АКБ!$I$2:$I$137-AU8)&lt;0.0001)))</f>
        <v>20</v>
      </c>
      <c r="AW8" s="25" t="str">
        <f>IF(Калькулятор!$C$12="Нет","Коэфф. отключены",IF(NOT(L8),"Нет таблицы разряда",IF(OR(R8=0,AX8&gt;IFERROR(_xlfn.AGGREGATE(14,6,АКБ!$I$2:$I$137/(АКБ!$G$2:$G$137=G8),1),0)),"Перегрузка по току (деж.)",IF(OR(V8=0,AY8&gt;IFERROR(_xlfn.AGGREGATE(14,6,АКБ!$I$2:$I$137/(АКБ!$G$2:$G$137=G8),1),0)),"Перегрузка по току (пож.)",IF(OR(T8&gt;=9999,Y8&gt;=9999),"Нет режима разряда",IF(K8&lt;AB8,"Недостаточная ёмкость АКБ","ОК"))))))</f>
        <v>ОК</v>
      </c>
      <c r="AX8" s="26">
        <f t="shared" si="12"/>
        <v>0.16500000000000001</v>
      </c>
      <c r="AY8" s="24">
        <f t="shared" si="13"/>
        <v>0.46499999999999997</v>
      </c>
      <c r="AZ8"/>
    </row>
    <row r="9" spans="1:52" x14ac:dyDescent="0.4">
      <c r="A9" s="10" t="str">
        <f>РИП!A9</f>
        <v>1-540-341-821</v>
      </c>
      <c r="B9" s="10" t="str">
        <f>РИП!B9</f>
        <v>РИП-24 исп.57 (РИП-24-8/40М3-P-RS)</v>
      </c>
      <c r="C9" s="11">
        <f>РИП!C9</f>
        <v>24</v>
      </c>
      <c r="D9" s="11">
        <f>РИП!D9</f>
        <v>8</v>
      </c>
      <c r="E9" s="11">
        <f>РИП!E9</f>
        <v>1.4999999999999999E-2</v>
      </c>
      <c r="F9" s="11">
        <f>РИП!F9</f>
        <v>2</v>
      </c>
      <c r="G9" s="11">
        <f>РИП!G9</f>
        <v>26</v>
      </c>
      <c r="H9" s="11">
        <f>РИП!H9</f>
        <v>26</v>
      </c>
      <c r="I9" s="11">
        <f>РИП!I9</f>
        <v>0</v>
      </c>
      <c r="J9" s="11">
        <f>РИП!J9</f>
        <v>0</v>
      </c>
      <c r="K9" s="11">
        <f>РИП!K9</f>
        <v>26</v>
      </c>
      <c r="L9" s="11" t="b">
        <f>SUMPRODUCT((АКБ!$G$2:$G$137=G9)*(АКБ!$C$2:$C$137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9" s="11">
        <f>IF(Калькулятор!$C$4=C9,Калькулятор!$D$37+E9,0)</f>
        <v>0</v>
      </c>
      <c r="N9" s="11">
        <f>IF(Калькулятор!$C$4=C9,Калькулятор!$D$38+E9,0)</f>
        <v>0</v>
      </c>
      <c r="O9" s="11">
        <f>IF(Калькулятор!$G$9="Да",Калькулятор!$G$10*M9, M9)</f>
        <v>0</v>
      </c>
      <c r="P9" s="11">
        <f>IF(Калькулятор!$G$9="Да",Калькулятор!$G$10*N9,N9)</f>
        <v>0</v>
      </c>
      <c r="Q9" s="11">
        <f>IF(L9,SUMIFS(АКБ!$I$2:$I$137,АКБ!$G$2:$G$137, G9,АКБ!$H$2:$H$137,20,АКБ!$C$2:$C$137,VLOOKUP(Калькулятор!$C$7,Справочники!$P$2:$Q$4,2,0)),0)+N("I при 20 ч по matching G")</f>
        <v>1.3</v>
      </c>
      <c r="R9" s="11">
        <f>IF(Калькулятор!$C$12="Нет",0,
   IF(NOT(L9),0,
      IF(AND(Q9&gt;0,AX9&lt;=Q9),Q9,
        IFERROR(_xlfn.AGGREGATE(15,6,АКБ!$I$2:$I$137/((АКБ!$G$2:$G$137=G9)*(АКБ!$I$2:$I$137&gt;=AX9)*(АКБ!$C$2:$C$137=VLOOKUP(Калькулятор!$C$7,Справочники!$P$2:$Q$4,2,0))),1),0))))+N("Если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1.3</v>
      </c>
      <c r="S9" s="11">
        <f>IF(R9=0,0,
   SUMPRODUCT(АКБ!$H$2:$H$137*(АКБ!$G$2:$G$137=G9)*(АКБ!$C$2:$C$137=VLOOKUP(Калькулятор!$C$7,Справочники!$P$2:$Q$4,2,0))*(ABS(АКБ!$I$2:$I$137-R9)&lt;0.0001)))</f>
        <v>20</v>
      </c>
      <c r="T9" s="24">
        <f>IF(Калькулятор!$C$12="Нет",1,IF(NOT(L9),9999,IF(AX9&lt;=Q9,1,IF(AND(Q9=0,AX9&gt;Q9),9999,IFERROR((Q9*20)/(R9*S9),9999)))))+N("K_нд.р.")</f>
        <v>1</v>
      </c>
      <c r="U9" s="11">
        <f>Калькулятор!$C$6</f>
        <v>1</v>
      </c>
      <c r="V9" s="25">
        <f>IF(Калькулятор!$C$12="Нет",0,IF(NOT(L9),0,IF(AY9&gt;IFERROR(_xlfn.AGGREGATE(14,6,АКБ!$I$2:$I$137/((АКБ!$G$2:$G$137=G9)*(АКБ!$C$2:$C$137=VLOOKUP(Калькулятор!$C$7,Справочники!$P$2:$Q$4,2,0))),1),0),"Перегрузка",SUMIFS(АКБ!$I$2:$I$137,АКБ!$G$2:$G$137,G9,АКБ!$H$2:$H$137,1,АКБ!$C$2:$C$137,VLOOKUP(Калькулятор!$C$7,Справочники!$P$2:$Q$4,2,0)))))</f>
        <v>15.9</v>
      </c>
      <c r="W9" s="25">
        <f>IF(Калькулятор!$C$12="Нет",0,IF(L9,1,0))</f>
        <v>1</v>
      </c>
      <c r="X9" s="11" t="b">
        <f>IF(Калькулятор!$C$12="Нет",TRUE,AND(L9,V9&gt;0,W9&gt;0))</f>
        <v>1</v>
      </c>
      <c r="Y9" s="24">
        <f>IF(Калькулятор!$C$12="Нет",1,IF(NOT(L9),9999,IF(AY9&gt;IFERROR(_xlfn.AGGREGATE(14,6,АКБ!$I$2:$I$137/((АКБ!$G$2:$G$137=G9)*(АКБ!$C$2:$C$137=VLOOKUP(Калькулятор!$C$7,Справочники!$P$2:$Q$4,2,0))),1),0),"Перегрузка",IF(NOT(ISNUMBER(V9)),"Перегрузка",IFERROR((Q9*20)/(V9*W9),9999)))))</f>
        <v>1.6352201257861634</v>
      </c>
      <c r="Z9" s="25">
        <f>IF(Калькулятор!$C$11="Да",IF(L9,AVERAGEIFS(АКБ!$J$2:$J$137,АКБ!$G$2:$G$137,G9,АКБ!$C$2:$C$137,VLOOKUP(Калькулятор!$C$7,Справочники!$P$2:$Q$4,2,0)),1.25),1)</f>
        <v>1.25</v>
      </c>
      <c r="AA9" s="11">
        <f>IF(Калькулятор!$G$11="Да",Калькулятор!$G$12,1)</f>
        <v>1</v>
      </c>
      <c r="AB9" s="11">
        <f>ROUND(Z9*AA9*IF(OR(T9&gt;=9999,Y9&gt;=9999,T9=0,Y9=0),9999,(O9*Калькулятор!$C$5*T9)+(P9*Калькулятор!$C$6*Y9)),2)</f>
        <v>0</v>
      </c>
      <c r="AC9" s="10" t="b">
        <f t="shared" si="7"/>
        <v>1</v>
      </c>
      <c r="AD9" s="10" t="b">
        <f t="shared" si="8"/>
        <v>1</v>
      </c>
      <c r="AE9" s="10" t="b">
        <f>IF(Калькулятор!$G$7="RS-485",РИП!$L9=TRUE,TRUE)</f>
        <v>1</v>
      </c>
      <c r="AF9" s="10" t="b">
        <f>IF(Калькулятор!$G$110="Только с боксом",РИП!$N9=TRUE,TRUE)</f>
        <v>1</v>
      </c>
      <c r="AG9" s="10" t="b">
        <f>IF(Калькулятор!$G$109="Все",TRUE,Калькулятор!$G8=B9)</f>
        <v>1</v>
      </c>
      <c r="AH9" s="10" t="b">
        <f>IF(Калькулятор!$G$5="Все",TRUE,ISNUMBER(SEARCH(Калькулятор!$L$1,РИП!$S9)))</f>
        <v>1</v>
      </c>
      <c r="AI9" s="100" t="b">
        <f>IF(Калькулятор!$G$6="Все",TRUE,ISNUMBER(SEARCH(Калькулятор!$N$1,РИП!$R9)))</f>
        <v>1</v>
      </c>
      <c r="AJ9" s="10" t="b">
        <f>РИП!$O9&gt;=Калькулятор!$C$106</f>
        <v>1</v>
      </c>
      <c r="AK9" s="10" t="b">
        <f>РИП!$Q9&gt;=Калькулятор!$C$107</f>
        <v>1</v>
      </c>
      <c r="AL9" s="10" t="b">
        <f>РИП!$T9&gt;=Калькулятор!$G$8</f>
        <v>1</v>
      </c>
      <c r="AM9" s="10" t="b">
        <f>AND(РИП!$U9&lt;=Калькулятор!$C$109,РИП!$V9&gt;=Калькулятор!$C$110)</f>
        <v>1</v>
      </c>
      <c r="AN9" s="10" t="b">
        <f>AND(C9=Калькулятор!$C$4,AC9,AD9,AE9,AF9,AG9,AH9,AI9,AJ9,AK9,AL9,AM9,IF(Калькулятор!$C$12="Да",AND(T9&lt;9999,Y9&lt;9999,T9&gt;0,Y9&gt;0),TRUE))</f>
        <v>0</v>
      </c>
      <c r="AO9" s="11">
        <f t="shared" si="9"/>
        <v>100000.00900000001</v>
      </c>
      <c r="AP9" s="11" t="str">
        <f t="shared" si="10"/>
        <v>2 x 26 А·ч</v>
      </c>
      <c r="AQ9" s="11" t="str">
        <f t="shared" si="11"/>
        <v>Отфильтрован</v>
      </c>
      <c r="AR9" s="11" t="b">
        <f>IF(Варианты!$B$2="Все варианты",TRUE,AN9)</f>
        <v>1</v>
      </c>
      <c r="AS9" s="11">
        <f>IF(AR9,SUMPRODUCT(--($AR$2:$AR9=TRUE)),"")</f>
        <v>8</v>
      </c>
      <c r="AT9" s="25">
        <f>IF(L9,IFERROR(_xlfn.AGGREGATE(14,6,АКБ!$H$2:$H$137/((АКБ!$G$2:$G$137=G9)*(АКБ!$C$2:$C$137=VLOOKUP(Калькулятор!$C$7,Справочники!$P$2:$Q$4,2,0))*(АКБ!$H$2:$H$137&lt;=Калькулятор!$C$6)),1),0),0)</f>
        <v>1</v>
      </c>
      <c r="AU9" s="25">
        <f>IF(L9,IFERROR(_xlfn.AGGREGATE(15,6,АКБ!$I$2:$I$137/((АКБ!$G$2:$G$137=G9)*(АКБ!$C$2:$C$137=VLOOKUP(Калькулятор!$C$7,Справочники!$P$2:$Q$4,2,0))*(АКБ!$I$2:$I$137&gt;=AY9)),1),0),0)</f>
        <v>1.3</v>
      </c>
      <c r="AV9" s="25">
        <f>IF(AU9=0,0,SUMPRODUCT(АКБ!$H$2:$H$137*(АКБ!$G$2:$G$137=G9)*(АКБ!$C$2:$C$137=VLOOKUP(Калькулятор!$C$7,Справочники!$P$2:$Q$4,2,0))*(ABS(АКБ!$I$2:$I$137-AU9)&lt;0.0001)))</f>
        <v>20</v>
      </c>
      <c r="AW9" s="25" t="str">
        <f>IF(Калькулятор!$C$12="Нет","Коэфф. отключены",IF(NOT(L9),"Нет таблицы разряда",IF(OR(R9=0,AX9&gt;IFERROR(_xlfn.AGGREGATE(14,6,АКБ!$I$2:$I$137/(АКБ!$G$2:$G$137=G9),1),0)),"Перегрузка по току (деж.)",IF(OR(V9=0,AY9&gt;IFERROR(_xlfn.AGGREGATE(14,6,АКБ!$I$2:$I$137/(АКБ!$G$2:$G$137=G9),1),0)),"Перегрузка по току (пож.)",IF(OR(T9&gt;=9999,Y9&gt;=9999),"Нет режима разряда",IF(K9&lt;AB9,"Недостаточная ёмкость АКБ","ОК"))))))</f>
        <v>ОК</v>
      </c>
      <c r="AX9" s="26">
        <f t="shared" si="12"/>
        <v>0</v>
      </c>
      <c r="AY9" s="24">
        <f t="shared" si="13"/>
        <v>0</v>
      </c>
      <c r="AZ9"/>
    </row>
    <row r="10" spans="1:52" x14ac:dyDescent="0.4">
      <c r="A10" s="10" t="str">
        <f>РИП!A10</f>
        <v>1-540-341-821</v>
      </c>
      <c r="B10" s="10" t="str">
        <f>РИП!B10</f>
        <v>РИП-24 исп.57 (РИП-24-8/40М3-P-RS)</v>
      </c>
      <c r="C10" s="11">
        <f>РИП!C10</f>
        <v>24</v>
      </c>
      <c r="D10" s="11">
        <f>РИП!D10</f>
        <v>8</v>
      </c>
      <c r="E10" s="11">
        <f>РИП!E10</f>
        <v>1.4999999999999999E-2</v>
      </c>
      <c r="F10" s="11">
        <f>РИП!F10</f>
        <v>2</v>
      </c>
      <c r="G10" s="11">
        <f>РИП!G10</f>
        <v>40</v>
      </c>
      <c r="H10" s="11">
        <f>РИП!H10</f>
        <v>40</v>
      </c>
      <c r="I10" s="11">
        <f>РИП!I10</f>
        <v>0</v>
      </c>
      <c r="J10" s="11">
        <f>РИП!J10</f>
        <v>0</v>
      </c>
      <c r="K10" s="11">
        <f>РИП!K10</f>
        <v>40</v>
      </c>
      <c r="L10" s="11" t="b">
        <f>SUMPRODUCT((АКБ!$G$2:$G$137=G10)*(АКБ!$C$2:$C$137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10" s="11">
        <f>IF(Калькулятор!$C$4=C10,Калькулятор!$D$37+E10,0)</f>
        <v>0</v>
      </c>
      <c r="N10" s="11">
        <f>IF(Калькулятор!$C$4=C10,Калькулятор!$D$38+E10,0)</f>
        <v>0</v>
      </c>
      <c r="O10" s="11">
        <f>IF(Калькулятор!$G$9="Да",Калькулятор!$G$10*M10, M10)</f>
        <v>0</v>
      </c>
      <c r="P10" s="11">
        <f>IF(Калькулятор!$G$9="Да",Калькулятор!$G$10*N10,N10)</f>
        <v>0</v>
      </c>
      <c r="Q10" s="11">
        <f>IF(L10,SUMIFS(АКБ!$I$2:$I$137,АКБ!$G$2:$G$137, G10,АКБ!$H$2:$H$137,20,АКБ!$C$2:$C$137,VLOOKUP(Калькулятор!$C$7,Справочники!$P$2:$Q$4,2,0)),0)+N("I при 20 ч по matching G")</f>
        <v>2.35</v>
      </c>
      <c r="R10" s="11">
        <f>IF(Калькулятор!$C$12="Нет",0,
   IF(NOT(L10),0,
      IF(AND(Q10&gt;0,AX10&lt;=Q10),Q10,
        IFERROR(_xlfn.AGGREGATE(15,6,АКБ!$I$2:$I$137/((АКБ!$G$2:$G$137=G10)*(АКБ!$I$2:$I$137&gt;=AX10)*(АКБ!$C$2:$C$137=VLOOKUP(Калькулятор!$C$7,Справочники!$P$2:$Q$4,2,0))),1),0))))+N("Если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2.35</v>
      </c>
      <c r="S10" s="11">
        <f>IF(R10=0,0,
   SUMPRODUCT(АКБ!$H$2:$H$137*(АКБ!$G$2:$G$137=G10)*(АКБ!$C$2:$C$137=VLOOKUP(Калькулятор!$C$7,Справочники!$P$2:$Q$4,2,0))*(ABS(АКБ!$I$2:$I$137-R10)&lt;0.0001)))</f>
        <v>20</v>
      </c>
      <c r="T10" s="24">
        <f>IF(Калькулятор!$C$12="Нет",1,IF(NOT(L10),9999,IF(AX10&lt;=Q10,1,IF(AND(Q10=0,AX10&gt;Q10),9999,IFERROR((Q10*20)/(R10*S10),9999)))))+N("K_нд.р.")</f>
        <v>1</v>
      </c>
      <c r="U10" s="11">
        <f>Калькулятор!$C$6</f>
        <v>1</v>
      </c>
      <c r="V10" s="25">
        <f>IF(Калькулятор!$C$12="Нет",0,IF(NOT(L10),0,IF(AY10&gt;IFERROR(_xlfn.AGGREGATE(14,6,АКБ!$I$2:$I$137/((АКБ!$G$2:$G$137=G10)*(АКБ!$C$2:$C$137=VLOOKUP(Калькулятор!$C$7,Справочники!$P$2:$Q$4,2,0))),1),0),"Перегрузка",SUMIFS(АКБ!$I$2:$I$137,АКБ!$G$2:$G$137,G10,АКБ!$H$2:$H$137,1,АКБ!$C$2:$C$137,VLOOKUP(Калькулятор!$C$7,Справочники!$P$2:$Q$4,2,0)))))</f>
        <v>22.9</v>
      </c>
      <c r="W10" s="25">
        <f>IF(Калькулятор!$C$12="Нет",0,IF(L10,1,0))</f>
        <v>1</v>
      </c>
      <c r="X10" s="11" t="b">
        <f>IF(Калькулятор!$C$12="Нет",TRUE,AND(L10,V10&gt;0,W10&gt;0))</f>
        <v>1</v>
      </c>
      <c r="Y10" s="24">
        <f>IF(Калькулятор!$C$12="Нет",1,IF(NOT(L10),9999,IF(AY10&gt;IFERROR(_xlfn.AGGREGATE(14,6,АКБ!$I$2:$I$137/((АКБ!$G$2:$G$137=G10)*(АКБ!$C$2:$C$137=VLOOKUP(Калькулятор!$C$7,Справочники!$P$2:$Q$4,2,0))),1),0),"Перегрузка",IF(NOT(ISNUMBER(V10)),"Перегрузка",IFERROR((Q10*20)/(V10*W10),9999)))))</f>
        <v>2.052401746724891</v>
      </c>
      <c r="Z10" s="25">
        <f>IF(Калькулятор!$C$11="Да",IF(L10,AVERAGEIFS(АКБ!$J$2:$J$137,АКБ!$G$2:$G$137,G10,АКБ!$C$2:$C$137,VLOOKUP(Калькулятор!$C$7,Справочники!$P$2:$Q$4,2,0)),1.25),1)</f>
        <v>1.25</v>
      </c>
      <c r="AA10" s="11">
        <f>IF(Калькулятор!$G$11="Да",Калькулятор!$G$12,1)</f>
        <v>1</v>
      </c>
      <c r="AB10" s="11">
        <f>ROUND(Z10*AA10*IF(OR(T10&gt;=9999,Y10&gt;=9999,T10=0,Y10=0),9999,(O10*Калькулятор!$C$5*T10)+(P10*Калькулятор!$C$6*Y10)),2)</f>
        <v>0</v>
      </c>
      <c r="AC10" s="10" t="b">
        <f t="shared" si="7"/>
        <v>1</v>
      </c>
      <c r="AD10" s="10" t="b">
        <f t="shared" si="8"/>
        <v>1</v>
      </c>
      <c r="AE10" s="10" t="b">
        <f>IF(Калькулятор!$G$7="RS-485",РИП!$L10=TRUE,TRUE)</f>
        <v>1</v>
      </c>
      <c r="AF10" s="10" t="b">
        <f>IF(Калькулятор!$G$110="Только с боксом",РИП!$N10=TRUE,TRUE)</f>
        <v>1</v>
      </c>
      <c r="AG10" s="10" t="b">
        <f>IF(Калькулятор!$G$109="Все",TRUE,Калькулятор!$C109=B10)</f>
        <v>1</v>
      </c>
      <c r="AH10" s="10" t="b">
        <f>IF(Калькулятор!$G$5="Все",TRUE,ISNUMBER(SEARCH(Калькулятор!$L$1,РИП!$S10)))</f>
        <v>1</v>
      </c>
      <c r="AI10" s="100" t="b">
        <f>IF(Калькулятор!$G$6="Все",TRUE,ISNUMBER(SEARCH(Калькулятор!$N$1,РИП!$R10)))</f>
        <v>1</v>
      </c>
      <c r="AJ10" s="10" t="b">
        <f>РИП!$O10&gt;=Калькулятор!$C$106</f>
        <v>1</v>
      </c>
      <c r="AK10" s="10" t="b">
        <f>РИП!$Q10&gt;=Калькулятор!$C$107</f>
        <v>1</v>
      </c>
      <c r="AL10" s="10" t="b">
        <f>РИП!$T10&gt;=Калькулятор!$G$8</f>
        <v>1</v>
      </c>
      <c r="AM10" s="10" t="b">
        <f>AND(РИП!$U10&lt;=Калькулятор!$C$109,РИП!$V10&gt;=Калькулятор!$C$110)</f>
        <v>1</v>
      </c>
      <c r="AN10" s="10" t="b">
        <f>AND(C10=Калькулятор!$C$4,AC10,AD10,AE10,AF10,AG10,AH10,AI10,AJ10,AK10,AL10,AM10,IF(Калькулятор!$C$12="Да",AND(T10&lt;9999,Y10&lt;9999,T10&gt;0,Y10&gt;0),TRUE))</f>
        <v>0</v>
      </c>
      <c r="AO10" s="11">
        <f t="shared" si="9"/>
        <v>100000.01</v>
      </c>
      <c r="AP10" s="11" t="str">
        <f t="shared" si="10"/>
        <v>2 x 40 А·ч</v>
      </c>
      <c r="AQ10" s="11" t="str">
        <f t="shared" si="11"/>
        <v>Отфильтрован</v>
      </c>
      <c r="AR10" s="11" t="b">
        <f>IF(Варианты!$B$2="Все варианты",TRUE,AN10)</f>
        <v>1</v>
      </c>
      <c r="AS10" s="11">
        <f>IF(AR10,SUMPRODUCT(--($AR$2:$AR10=TRUE)),"")</f>
        <v>9</v>
      </c>
      <c r="AT10" s="25">
        <f>IF(L10,IFERROR(_xlfn.AGGREGATE(14,6,АКБ!$H$2:$H$137/((АКБ!$G$2:$G$137=G10)*(АКБ!$C$2:$C$137=VLOOKUP(Калькулятор!$C$7,Справочники!$P$2:$Q$4,2,0))*(АКБ!$H$2:$H$137&lt;=Калькулятор!$C$6)),1),0),0)</f>
        <v>1</v>
      </c>
      <c r="AU10" s="25">
        <f>IF(L10,IFERROR(_xlfn.AGGREGATE(15,6,АКБ!$I$2:$I$137/((АКБ!$G$2:$G$137=G10)*(АКБ!$C$2:$C$137=VLOOKUP(Калькулятор!$C$7,Справочники!$P$2:$Q$4,2,0))*(АКБ!$I$2:$I$137&gt;=AY10)),1),0),0)</f>
        <v>2.35</v>
      </c>
      <c r="AV10" s="25">
        <f>IF(AU10=0,0,SUMPRODUCT(АКБ!$H$2:$H$137*(АКБ!$G$2:$G$137=G10)*(АКБ!$C$2:$C$137=VLOOKUP(Калькулятор!$C$7,Справочники!$P$2:$Q$4,2,0))*(ABS(АКБ!$I$2:$I$137-AU10)&lt;0.0001)))</f>
        <v>20</v>
      </c>
      <c r="AW10" s="25" t="str">
        <f>IF(Калькулятор!$C$12="Нет","Коэфф. отключены",IF(NOT(L10),"Нет таблицы разряда",IF(OR(R10=0,AX10&gt;IFERROR(_xlfn.AGGREGATE(14,6,АКБ!$I$2:$I$137/(АКБ!$G$2:$G$137=G10),1),0)),"Перегрузка по току (деж.)",IF(OR(V10=0,AY10&gt;IFERROR(_xlfn.AGGREGATE(14,6,АКБ!$I$2:$I$137/(АКБ!$G$2:$G$137=G10),1),0)),"Перегрузка по току (пож.)",IF(OR(T10&gt;=9999,Y10&gt;=9999),"Нет режима разряда",IF(K10&lt;AB10,"Недостаточная ёмкость АКБ","ОК"))))))</f>
        <v>ОК</v>
      </c>
      <c r="AX10" s="26">
        <f t="shared" si="12"/>
        <v>0</v>
      </c>
      <c r="AY10" s="24">
        <f t="shared" si="13"/>
        <v>0</v>
      </c>
      <c r="AZ10"/>
    </row>
    <row r="11" spans="1:52" x14ac:dyDescent="0.4">
      <c r="A11" s="10" t="str">
        <f>РИП!A11</f>
        <v>1-799-785-549</v>
      </c>
      <c r="B11" s="10" t="str">
        <f>РИП!B11</f>
        <v>ШПС-12 исп.20</v>
      </c>
      <c r="C11" s="11">
        <f>РИП!C11</f>
        <v>12</v>
      </c>
      <c r="D11" s="11">
        <f>РИП!D11</f>
        <v>5</v>
      </c>
      <c r="E11" s="11">
        <f>РИП!E11</f>
        <v>0.1</v>
      </c>
      <c r="F11" s="11">
        <f>РИП!F11</f>
        <v>2</v>
      </c>
      <c r="G11" s="11">
        <f>РИП!G11</f>
        <v>26</v>
      </c>
      <c r="H11" s="11">
        <f>РИП!H11</f>
        <v>52</v>
      </c>
      <c r="I11" s="11">
        <f>РИП!I11</f>
        <v>0</v>
      </c>
      <c r="J11" s="11">
        <f>РИП!J11</f>
        <v>0</v>
      </c>
      <c r="K11" s="11">
        <f>РИП!K11</f>
        <v>52</v>
      </c>
      <c r="L11" s="11" t="b">
        <f>SUMPRODUCT((АКБ!$G$2:$G$137=G11)*(АКБ!$C$2:$C$137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11" s="11">
        <f>IF(Калькулятор!$C$4=C11,Калькулятор!$D$37+E11,0)</f>
        <v>0.23</v>
      </c>
      <c r="N11" s="11">
        <f>IF(Калькулятор!$C$4=C11,Калькулятор!$D$38+E11,0)</f>
        <v>0.83</v>
      </c>
      <c r="O11" s="11">
        <f>IF(Калькулятор!$G$9="Да",Калькулятор!$G$10*M11, M11)</f>
        <v>0.23</v>
      </c>
      <c r="P11" s="11">
        <f>IF(Калькулятор!$G$9="Да",Калькулятор!$G$10*N11,N11)</f>
        <v>0.83</v>
      </c>
      <c r="Q11" s="11">
        <f>IF(L11,SUMIFS(АКБ!$I$2:$I$137,АКБ!$G$2:$G$137, G11,АКБ!$H$2:$H$137,20,АКБ!$C$2:$C$137,VLOOKUP(Калькулятор!$C$7,Справочники!$P$2:$Q$4,2,0)),0)+N("I при 20 ч по matching G")</f>
        <v>1.3</v>
      </c>
      <c r="R11" s="11">
        <f>IF(Калькулятор!$C$12="Нет",0,
   IF(NOT(L11),0,
      IF(AND(Q11&gt;0,AX11&lt;=Q11),Q11,
        IFERROR(_xlfn.AGGREGATE(15,6,АКБ!$I$2:$I$137/((АКБ!$G$2:$G$137=G11)*(АКБ!$I$2:$I$137&gt;=AX11)*(АКБ!$C$2:$C$137=VLOOKUP(Калькулятор!$C$7,Справочники!$P$2:$Q$4,2,0))),1),0))))+N("Если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1.3</v>
      </c>
      <c r="S11" s="11">
        <f>IF(R11=0,0,
   SUMPRODUCT(АКБ!$H$2:$H$137*(АКБ!$G$2:$G$137=G11)*(АКБ!$C$2:$C$137=VLOOKUP(Калькулятор!$C$7,Справочники!$P$2:$Q$4,2,0))*(ABS(АКБ!$I$2:$I$137-R11)&lt;0.0001)))</f>
        <v>20</v>
      </c>
      <c r="T11" s="24">
        <f>IF(Калькулятор!$C$12="Нет",1,IF(NOT(L11),9999,IF(AX11&lt;=Q11,1,IF(AND(Q11=0,AX11&gt;Q11),9999,IFERROR((Q11*20)/(R11*S11),9999)))))+N("K_нд.р.")</f>
        <v>1</v>
      </c>
      <c r="U11" s="11">
        <f>Калькулятор!$C$6</f>
        <v>1</v>
      </c>
      <c r="V11" s="25">
        <f>IF(Калькулятор!$C$12="Нет",0,IF(NOT(L11),0,IF(AY11&gt;IFERROR(_xlfn.AGGREGATE(14,6,АКБ!$I$2:$I$137/((АКБ!$G$2:$G$137=G11)*(АКБ!$C$2:$C$137=VLOOKUP(Калькулятор!$C$7,Справочники!$P$2:$Q$4,2,0))),1),0),"Перегрузка",SUMIFS(АКБ!$I$2:$I$137,АКБ!$G$2:$G$137,G11,АКБ!$H$2:$H$137,1,АКБ!$C$2:$C$137,VLOOKUP(Калькулятор!$C$7,Справочники!$P$2:$Q$4,2,0)))))</f>
        <v>15.9</v>
      </c>
      <c r="W11" s="25">
        <f>IF(Калькулятор!$C$12="Нет",0,IF(L11,1,0))</f>
        <v>1</v>
      </c>
      <c r="X11" s="11" t="b">
        <f>IF(Калькулятор!$C$12="Нет",TRUE,AND(L11,V11&gt;0,W11&gt;0))</f>
        <v>1</v>
      </c>
      <c r="Y11" s="24">
        <f>IF(Калькулятор!$C$12="Нет",1,IF(NOT(L11),9999,IF(AY11&gt;IFERROR(_xlfn.AGGREGATE(14,6,АКБ!$I$2:$I$137/((АКБ!$G$2:$G$137=G11)*(АКБ!$C$2:$C$137=VLOOKUP(Калькулятор!$C$7,Справочники!$P$2:$Q$4,2,0))),1),0),"Перегрузка",IF(NOT(ISNUMBER(V11)),"Перегрузка",IFERROR((Q11*20)/(V11*W11),9999)))))</f>
        <v>1.6352201257861634</v>
      </c>
      <c r="Z11" s="25">
        <f>IF(Калькулятор!$C$11="Да",IF(L11,AVERAGEIFS(АКБ!$J$2:$J$137,АКБ!$G$2:$G$137,G11,АКБ!$C$2:$C$137,VLOOKUP(Калькулятор!$C$7,Справочники!$P$2:$Q$4,2,0)),1.25),1)</f>
        <v>1.25</v>
      </c>
      <c r="AA11" s="11">
        <f>IF(Калькулятор!$G$11="Да",Калькулятор!$G$12,1)</f>
        <v>1</v>
      </c>
      <c r="AB11" s="11">
        <f>ROUND(Z11*AA11*IF(OR(T11&gt;=9999,Y11&gt;=9999,T11=0,Y11=0),9999,(O11*Калькулятор!$C$5*T11)+(P11*Калькулятор!$C$6*Y11)),2)</f>
        <v>8.6</v>
      </c>
      <c r="AC11" s="10" t="b">
        <f t="shared" si="7"/>
        <v>1</v>
      </c>
      <c r="AD11" s="10" t="b">
        <f t="shared" si="8"/>
        <v>1</v>
      </c>
      <c r="AE11" s="10" t="b">
        <f>IF(Калькулятор!$G$7="RS-485",РИП!$L11=TRUE,TRUE)</f>
        <v>1</v>
      </c>
      <c r="AF11" s="10" t="b">
        <f>IF(Калькулятор!$G$110="Только с боксом",РИП!$N11=TRUE,TRUE)</f>
        <v>1</v>
      </c>
      <c r="AG11" s="10" t="b">
        <f>IF(Калькулятор!$G$109="Все",TRUE,Калькулятор!$C14=B11)</f>
        <v>1</v>
      </c>
      <c r="AH11" s="10" t="b">
        <f>IF(Калькулятор!$G$5="Все",TRUE,ISNUMBER(SEARCH(Калькулятор!$L$1,РИП!$S11)))</f>
        <v>1</v>
      </c>
      <c r="AI11" s="100" t="b">
        <f>IF(Калькулятор!$G$6="Все",TRUE,ISNUMBER(SEARCH(Калькулятор!$N$1,РИП!$R11)))</f>
        <v>1</v>
      </c>
      <c r="AJ11" s="10" t="b">
        <f>РИП!$O11&gt;=Калькулятор!$C$106</f>
        <v>1</v>
      </c>
      <c r="AK11" s="10" t="b">
        <f>РИП!$Q11&gt;=Калькулятор!$C$107</f>
        <v>1</v>
      </c>
      <c r="AL11" s="10" t="b">
        <f>РИП!$T11&gt;=Калькулятор!$G$8</f>
        <v>1</v>
      </c>
      <c r="AM11" s="10" t="b">
        <f>AND(РИП!$U11&lt;=Калькулятор!$C$109,РИП!$V11&gt;=Калькулятор!$C$110)</f>
        <v>1</v>
      </c>
      <c r="AN11" s="10" t="b">
        <f>AND(C11=Калькулятор!$C$4,AC11,AD11,AE11,AF11,AG11,AH11,AI11,AJ11,AK11,AL11,AM11,IF(Калькулятор!$C$12="Да",AND(T11&lt;9999,Y11&lt;9999,T11&gt;0,Y11&gt;0),TRUE))</f>
        <v>1</v>
      </c>
      <c r="AO11" s="11">
        <f t="shared" si="9"/>
        <v>5.0435100000000004</v>
      </c>
      <c r="AP11" s="11" t="str">
        <f t="shared" si="10"/>
        <v>2 x 26 А·ч</v>
      </c>
      <c r="AQ11" s="11" t="str">
        <f t="shared" si="11"/>
        <v>OK</v>
      </c>
      <c r="AR11" s="11" t="b">
        <f>IF(Варианты!$B$2="Все варианты",TRUE,AN11)</f>
        <v>1</v>
      </c>
      <c r="AS11" s="11">
        <f>IF(AR11,SUMPRODUCT(--($AR$2:$AR11=TRUE)),"")</f>
        <v>10</v>
      </c>
      <c r="AT11" s="25">
        <f>IF(L11,IFERROR(_xlfn.AGGREGATE(14,6,АКБ!$H$2:$H$137/((АКБ!$G$2:$G$137=G11)*(АКБ!$C$2:$C$137=VLOOKUP(Калькулятор!$C$7,Справочники!$P$2:$Q$4,2,0))*(АКБ!$H$2:$H$137&lt;=Калькулятор!$C$6)),1),0),0)</f>
        <v>1</v>
      </c>
      <c r="AU11" s="25">
        <f>IF(L11,IFERROR(_xlfn.AGGREGATE(15,6,АКБ!$I$2:$I$137/((АКБ!$G$2:$G$137=G11)*(АКБ!$C$2:$C$137=VLOOKUP(Калькулятор!$C$7,Справочники!$P$2:$Q$4,2,0))*(АКБ!$I$2:$I$137&gt;=AY11)),1),0),0)</f>
        <v>1.3</v>
      </c>
      <c r="AV11" s="25">
        <f>IF(AU11=0,0,SUMPRODUCT(АКБ!$H$2:$H$137*(АКБ!$G$2:$G$137=G11)*(АКБ!$C$2:$C$137=VLOOKUP(Калькулятор!$C$7,Справочники!$P$2:$Q$4,2,0))*(ABS(АКБ!$I$2:$I$137-AU11)&lt;0.0001)))</f>
        <v>20</v>
      </c>
      <c r="AW11" s="25" t="str">
        <f>IF(Калькулятор!$C$12="Нет","Коэфф. отключены",IF(NOT(L11),"Нет таблицы разряда",IF(OR(R11=0,AX11&gt;IFERROR(_xlfn.AGGREGATE(14,6,АКБ!$I$2:$I$137/(АКБ!$G$2:$G$137=G11),1),0)),"Перегрузка по току (деж.)",IF(OR(V11=0,AY11&gt;IFERROR(_xlfn.AGGREGATE(14,6,АКБ!$I$2:$I$137/(АКБ!$G$2:$G$137=G11),1),0)),"Перегрузка по току (пож.)",IF(OR(T11&gt;=9999,Y11&gt;=9999),"Нет режима разряда",IF(K11&lt;AB11,"Недостаточная ёмкость АКБ","ОК"))))))</f>
        <v>ОК</v>
      </c>
      <c r="AX11" s="26">
        <f t="shared" si="12"/>
        <v>0.115</v>
      </c>
      <c r="AY11" s="24">
        <f t="shared" si="13"/>
        <v>0.41499999999999998</v>
      </c>
      <c r="AZ11"/>
    </row>
    <row r="12" spans="1:52" x14ac:dyDescent="0.4">
      <c r="A12" s="10" t="str">
        <f>РИП!A12</f>
        <v>1-799-785-549</v>
      </c>
      <c r="B12" s="10" t="str">
        <f>РИП!B12</f>
        <v>ШПС-12 исп.20</v>
      </c>
      <c r="C12" s="11">
        <f>РИП!C12</f>
        <v>12</v>
      </c>
      <c r="D12" s="11">
        <f>РИП!D12</f>
        <v>5</v>
      </c>
      <c r="E12" s="11">
        <f>РИП!E12</f>
        <v>0.1</v>
      </c>
      <c r="F12" s="11">
        <f>РИП!F12</f>
        <v>2</v>
      </c>
      <c r="G12" s="11">
        <f>РИП!G12</f>
        <v>40</v>
      </c>
      <c r="H12" s="11">
        <f>РИП!H12</f>
        <v>80</v>
      </c>
      <c r="I12" s="11">
        <f>РИП!I12</f>
        <v>0</v>
      </c>
      <c r="J12" s="11">
        <f>РИП!J12</f>
        <v>0</v>
      </c>
      <c r="K12" s="11">
        <f>РИП!K12</f>
        <v>80</v>
      </c>
      <c r="L12" s="11" t="b">
        <f>SUMPRODUCT((АКБ!$G$2:$G$137=G12)*(АКБ!$C$2:$C$137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12" s="11">
        <f>IF(Калькулятор!$C$4=C12,Калькулятор!$D$37+E12,0)</f>
        <v>0.23</v>
      </c>
      <c r="N12" s="11">
        <f>IF(Калькулятор!$C$4=C12,Калькулятор!$D$38+E12,0)</f>
        <v>0.83</v>
      </c>
      <c r="O12" s="11">
        <f>IF(Калькулятор!$G$9="Да",Калькулятор!$G$10*M12, M12)</f>
        <v>0.23</v>
      </c>
      <c r="P12" s="11">
        <f>IF(Калькулятор!$G$9="Да",Калькулятор!$G$10*N12,N12)</f>
        <v>0.83</v>
      </c>
      <c r="Q12" s="11">
        <f>IF(L12,SUMIFS(АКБ!$I$2:$I$137,АКБ!$G$2:$G$137, G12,АКБ!$H$2:$H$137,20,АКБ!$C$2:$C$137,VLOOKUP(Калькулятор!$C$7,Справочники!$P$2:$Q$4,2,0)),0)+N("I при 20 ч по matching G")</f>
        <v>2.35</v>
      </c>
      <c r="R12" s="11">
        <f>IF(Калькулятор!$C$12="Нет",0,
   IF(NOT(L12),0,
      IF(AND(Q12&gt;0,AX12&lt;=Q12),Q12,
        IFERROR(_xlfn.AGGREGATE(15,6,АКБ!$I$2:$I$137/((АКБ!$G$2:$G$137=G12)*(АКБ!$I$2:$I$137&gt;=AX12)*(АКБ!$C$2:$C$137=VLOOKUP(Калькулятор!$C$7,Справочники!$P$2:$Q$4,2,0))),1),0))))+N("Если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2.35</v>
      </c>
      <c r="S12" s="11">
        <f>IF(R12=0,0,
   SUMPRODUCT(АКБ!$H$2:$H$137*(АКБ!$G$2:$G$137=G12)*(АКБ!$C$2:$C$137=VLOOKUP(Калькулятор!$C$7,Справочники!$P$2:$Q$4,2,0))*(ABS(АКБ!$I$2:$I$137-R12)&lt;0.0001)))</f>
        <v>20</v>
      </c>
      <c r="T12" s="24">
        <f>IF(Калькулятор!$C$12="Нет",1,IF(NOT(L12),9999,IF(AX12&lt;=Q12,1,IF(AND(Q12=0,AX12&gt;Q12),9999,IFERROR((Q12*20)/(R12*S12),9999)))))+N("K_нд.р.")</f>
        <v>1</v>
      </c>
      <c r="U12" s="11">
        <f>Калькулятор!$C$6</f>
        <v>1</v>
      </c>
      <c r="V12" s="25">
        <f>IF(Калькулятор!$C$12="Нет",0,IF(NOT(L12),0,IF(AY12&gt;IFERROR(_xlfn.AGGREGATE(14,6,АКБ!$I$2:$I$137/((АКБ!$G$2:$G$137=G12)*(АКБ!$C$2:$C$137=VLOOKUP(Калькулятор!$C$7,Справочники!$P$2:$Q$4,2,0))),1),0),"Перегрузка",SUMIFS(АКБ!$I$2:$I$137,АКБ!$G$2:$G$137,G12,АКБ!$H$2:$H$137,1,АКБ!$C$2:$C$137,VLOOKUP(Калькулятор!$C$7,Справочники!$P$2:$Q$4,2,0)))))</f>
        <v>22.9</v>
      </c>
      <c r="W12" s="25">
        <f>IF(Калькулятор!$C$12="Нет",0,IF(L12,1,0))</f>
        <v>1</v>
      </c>
      <c r="X12" s="11" t="b">
        <f>IF(Калькулятор!$C$12="Нет",TRUE,AND(L12,V12&gt;0,W12&gt;0))</f>
        <v>1</v>
      </c>
      <c r="Y12" s="24">
        <f>IF(Калькулятор!$C$12="Нет",1,IF(NOT(L12),9999,IF(AY12&gt;IFERROR(_xlfn.AGGREGATE(14,6,АКБ!$I$2:$I$137/((АКБ!$G$2:$G$137=G12)*(АКБ!$C$2:$C$137=VLOOKUP(Калькулятор!$C$7,Справочники!$P$2:$Q$4,2,0))),1),0),"Перегрузка",IF(NOT(ISNUMBER(V12)),"Перегрузка",IFERROR((Q12*20)/(V12*W12),9999)))))</f>
        <v>2.052401746724891</v>
      </c>
      <c r="Z12" s="25">
        <f>IF(Калькулятор!$C$11="Да",IF(L12,AVERAGEIFS(АКБ!$J$2:$J$137,АКБ!$G$2:$G$137,G12,АКБ!$C$2:$C$137,VLOOKUP(Калькулятор!$C$7,Справочники!$P$2:$Q$4,2,0)),1.25),1)</f>
        <v>1.25</v>
      </c>
      <c r="AA12" s="11">
        <f>IF(Калькулятор!$G$11="Да",Калькулятор!$G$12,1)</f>
        <v>1</v>
      </c>
      <c r="AB12" s="11">
        <f>ROUND(Z12*AA12*IF(OR(T12&gt;=9999,Y12&gt;=9999,T12=0,Y12=0),9999,(O12*Калькулятор!$C$5*T12)+(P12*Калькулятор!$C$6*Y12)),2)</f>
        <v>9.0299999999999994</v>
      </c>
      <c r="AC12" s="10" t="b">
        <f t="shared" si="7"/>
        <v>1</v>
      </c>
      <c r="AD12" s="10" t="b">
        <f t="shared" si="8"/>
        <v>1</v>
      </c>
      <c r="AE12" s="10" t="b">
        <f>IF(Калькулятор!$G$7="RS-485",РИП!$L12=TRUE,TRUE)</f>
        <v>1</v>
      </c>
      <c r="AF12" s="10" t="b">
        <f>IF(Калькулятор!$G$110="Только с боксом",РИП!$N12=TRUE,TRUE)</f>
        <v>1</v>
      </c>
      <c r="AG12" s="10" t="b">
        <f>IF(Калькулятор!$G$109="Все",TRUE,Калькулятор!$C15=B12)</f>
        <v>1</v>
      </c>
      <c r="AH12" s="10" t="b">
        <f>IF(Калькулятор!$G$5="Все",TRUE,ISNUMBER(SEARCH(Калькулятор!$L$1,РИП!$S12)))</f>
        <v>1</v>
      </c>
      <c r="AI12" s="100" t="b">
        <f>IF(Калькулятор!$G$6="Все",TRUE,ISNUMBER(SEARCH(Калькулятор!$N$1,РИП!$R12)))</f>
        <v>1</v>
      </c>
      <c r="AJ12" s="10" t="b">
        <f>РИП!$O12&gt;=Калькулятор!$C$106</f>
        <v>1</v>
      </c>
      <c r="AK12" s="10" t="b">
        <f>РИП!$Q12&gt;=Калькулятор!$C$107</f>
        <v>1</v>
      </c>
      <c r="AL12" s="10" t="b">
        <f>РИП!$T12&gt;=Калькулятор!$G$8</f>
        <v>1</v>
      </c>
      <c r="AM12" s="10" t="b">
        <f>AND(РИП!$U12&lt;=Калькулятор!$C$109,РИП!$V12&gt;=Калькулятор!$C$110)</f>
        <v>1</v>
      </c>
      <c r="AN12" s="10" t="b">
        <f>AND(C12=Калькулятор!$C$4,AC12,AD12,AE12,AF12,AG12,AH12,AI12,AJ12,AK12,AL12,AM12,IF(Калькулятор!$C$12="Да",AND(T12&lt;9999,Y12&lt;9999,T12&gt;0,Y12&gt;0),TRUE))</f>
        <v>1</v>
      </c>
      <c r="AO12" s="11">
        <f t="shared" si="9"/>
        <v>5.0710899999999999</v>
      </c>
      <c r="AP12" s="11" t="str">
        <f t="shared" si="10"/>
        <v>2 x 40 А·ч</v>
      </c>
      <c r="AQ12" s="11" t="str">
        <f t="shared" si="11"/>
        <v>OK</v>
      </c>
      <c r="AR12" s="11" t="b">
        <f>IF(Варианты!$B$2="Все варианты",TRUE,AN12)</f>
        <v>1</v>
      </c>
      <c r="AS12" s="11">
        <f>IF(AR12,SUMPRODUCT(--($AR$2:$AR12=TRUE)),"")</f>
        <v>11</v>
      </c>
      <c r="AT12" s="25">
        <f>IF(L12,IFERROR(_xlfn.AGGREGATE(14,6,АКБ!$H$2:$H$137/((АКБ!$G$2:$G$137=G12)*(АКБ!$C$2:$C$137=VLOOKUP(Калькулятор!$C$7,Справочники!$P$2:$Q$4,2,0))*(АКБ!$H$2:$H$137&lt;=Калькулятор!$C$6)),1),0),0)</f>
        <v>1</v>
      </c>
      <c r="AU12" s="25">
        <f>IF(L12,IFERROR(_xlfn.AGGREGATE(15,6,АКБ!$I$2:$I$137/((АКБ!$G$2:$G$137=G12)*(АКБ!$C$2:$C$137=VLOOKUP(Калькулятор!$C$7,Справочники!$P$2:$Q$4,2,0))*(АКБ!$I$2:$I$137&gt;=AY12)),1),0),0)</f>
        <v>2.35</v>
      </c>
      <c r="AV12" s="25">
        <f>IF(AU12=0,0,SUMPRODUCT(АКБ!$H$2:$H$137*(АКБ!$G$2:$G$137=G12)*(АКБ!$C$2:$C$137=VLOOKUP(Калькулятор!$C$7,Справочники!$P$2:$Q$4,2,0))*(ABS(АКБ!$I$2:$I$137-AU12)&lt;0.0001)))</f>
        <v>20</v>
      </c>
      <c r="AW12" s="25" t="str">
        <f>IF(Калькулятор!$C$12="Нет","Коэфф. отключены",IF(NOT(L12),"Нет таблицы разряда",IF(OR(R12=0,AX12&gt;IFERROR(_xlfn.AGGREGATE(14,6,АКБ!$I$2:$I$137/(АКБ!$G$2:$G$137=G12),1),0)),"Перегрузка по току (деж.)",IF(OR(V12=0,AY12&gt;IFERROR(_xlfn.AGGREGATE(14,6,АКБ!$I$2:$I$137/(АКБ!$G$2:$G$137=G12),1),0)),"Перегрузка по току (пож.)",IF(OR(T12&gt;=9999,Y12&gt;=9999),"Нет режима разряда",IF(K12&lt;AB12,"Недостаточная ёмкость АКБ","ОК"))))))</f>
        <v>ОК</v>
      </c>
      <c r="AX12" s="26">
        <f t="shared" si="12"/>
        <v>0.115</v>
      </c>
      <c r="AY12" s="24">
        <f t="shared" si="13"/>
        <v>0.41499999999999998</v>
      </c>
      <c r="AZ12"/>
    </row>
    <row r="13" spans="1:52" x14ac:dyDescent="0.4">
      <c r="A13" s="10" t="str">
        <f>РИП!A13</f>
        <v>1-799-911-881</v>
      </c>
      <c r="B13" s="10" t="str">
        <f>РИП!B13</f>
        <v>ШПС-24 исп.20</v>
      </c>
      <c r="C13" s="11">
        <f>РИП!C13</f>
        <v>24</v>
      </c>
      <c r="D13" s="11">
        <f>РИП!D13</f>
        <v>3</v>
      </c>
      <c r="E13" s="11">
        <f>РИП!E13</f>
        <v>0.1</v>
      </c>
      <c r="F13" s="11">
        <f>РИП!F13</f>
        <v>2</v>
      </c>
      <c r="G13" s="11">
        <f>РИП!G13</f>
        <v>26</v>
      </c>
      <c r="H13" s="11">
        <f>РИП!H13</f>
        <v>26</v>
      </c>
      <c r="I13" s="11">
        <f>РИП!I13</f>
        <v>0</v>
      </c>
      <c r="J13" s="11">
        <f>РИП!J13</f>
        <v>0</v>
      </c>
      <c r="K13" s="11">
        <f>РИП!K13</f>
        <v>26</v>
      </c>
      <c r="L13" s="11" t="b">
        <f>SUMPRODUCT((АКБ!$G$2:$G$137=G13)*(АКБ!$C$2:$C$137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13" s="11">
        <f>IF(Калькулятор!$C$4=C13,Калькулятор!$D$37+E13,0)</f>
        <v>0</v>
      </c>
      <c r="N13" s="11">
        <f>IF(Калькулятор!$C$4=C13,Калькулятор!$D$38+E13,0)</f>
        <v>0</v>
      </c>
      <c r="O13" s="11">
        <f>IF(Калькулятор!$G$9="Да",Калькулятор!$G$10*M13, M13)</f>
        <v>0</v>
      </c>
      <c r="P13" s="11">
        <f>IF(Калькулятор!$G$9="Да",Калькулятор!$G$10*N13,N13)</f>
        <v>0</v>
      </c>
      <c r="Q13" s="11">
        <f>IF(L13,SUMIFS(АКБ!$I$2:$I$137,АКБ!$G$2:$G$137, G13,АКБ!$H$2:$H$137,20,АКБ!$C$2:$C$137,VLOOKUP(Калькулятор!$C$7,Справочники!$P$2:$Q$4,2,0)),0)+N("I при 20 ч по matching G")</f>
        <v>1.3</v>
      </c>
      <c r="R13" s="11">
        <f>IF(Калькулятор!$C$12="Нет",0,
   IF(NOT(L13),0,
      IF(AND(Q13&gt;0,AX13&lt;=Q13),Q13,
        IFERROR(_xlfn.AGGREGATE(15,6,АКБ!$I$2:$I$137/((АКБ!$G$2:$G$137=G13)*(АКБ!$I$2:$I$137&gt;=AX13)*(АКБ!$C$2:$C$137=VLOOKUP(Калькулятор!$C$7,Справочники!$P$2:$Q$4,2,0))),1),0))))+N("Если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1.3</v>
      </c>
      <c r="S13" s="11">
        <f>IF(R13=0,0,
   SUMPRODUCT(АКБ!$H$2:$H$137*(АКБ!$G$2:$G$137=G13)*(АКБ!$C$2:$C$137=VLOOKUP(Калькулятор!$C$7,Справочники!$P$2:$Q$4,2,0))*(ABS(АКБ!$I$2:$I$137-R13)&lt;0.0001)))</f>
        <v>20</v>
      </c>
      <c r="T13" s="24">
        <f>IF(Калькулятор!$C$12="Нет",1,IF(NOT(L13),9999,IF(AX13&lt;=Q13,1,IF(AND(Q13=0,AX13&gt;Q13),9999,IFERROR((Q13*20)/(R13*S13),9999)))))+N("K_нд.р.")</f>
        <v>1</v>
      </c>
      <c r="U13" s="11">
        <f>Калькулятор!$C$6</f>
        <v>1</v>
      </c>
      <c r="V13" s="25">
        <f>IF(Калькулятор!$C$12="Нет",0,IF(NOT(L13),0,IF(AY13&gt;IFERROR(_xlfn.AGGREGATE(14,6,АКБ!$I$2:$I$137/((АКБ!$G$2:$G$137=G13)*(АКБ!$C$2:$C$137=VLOOKUP(Калькулятор!$C$7,Справочники!$P$2:$Q$4,2,0))),1),0),"Перегрузка",SUMIFS(АКБ!$I$2:$I$137,АКБ!$G$2:$G$137,G13,АКБ!$H$2:$H$137,1,АКБ!$C$2:$C$137,VLOOKUP(Калькулятор!$C$7,Справочники!$P$2:$Q$4,2,0)))))</f>
        <v>15.9</v>
      </c>
      <c r="W13" s="25">
        <f>IF(Калькулятор!$C$12="Нет",0,IF(L13,1,0))</f>
        <v>1</v>
      </c>
      <c r="X13" s="11" t="b">
        <f>IF(Калькулятор!$C$12="Нет",TRUE,AND(L13,V13&gt;0,W13&gt;0))</f>
        <v>1</v>
      </c>
      <c r="Y13" s="24">
        <f>IF(Калькулятор!$C$12="Нет",1,IF(NOT(L13),9999,IF(AY13&gt;IFERROR(_xlfn.AGGREGATE(14,6,АКБ!$I$2:$I$137/((АКБ!$G$2:$G$137=G13)*(АКБ!$C$2:$C$137=VLOOKUP(Калькулятор!$C$7,Справочники!$P$2:$Q$4,2,0))),1),0),"Перегрузка",IF(NOT(ISNUMBER(V13)),"Перегрузка",IFERROR((Q13*20)/(V13*W13),9999)))))</f>
        <v>1.6352201257861634</v>
      </c>
      <c r="Z13" s="25">
        <f>IF(Калькулятор!$C$11="Да",IF(L13,AVERAGEIFS(АКБ!$J$2:$J$137,АКБ!$G$2:$G$137,G13,АКБ!$C$2:$C$137,VLOOKUP(Калькулятор!$C$7,Справочники!$P$2:$Q$4,2,0)),1.25),1)</f>
        <v>1.25</v>
      </c>
      <c r="AA13" s="11">
        <f>IF(Калькулятор!$G$11="Да",Калькулятор!$G$12,1)</f>
        <v>1</v>
      </c>
      <c r="AB13" s="11">
        <f>ROUND(Z13*AA13*IF(OR(T13&gt;=9999,Y13&gt;=9999,T13=0,Y13=0),9999,(O13*Калькулятор!$C$5*T13)+(P13*Калькулятор!$C$6*Y13)),2)</f>
        <v>0</v>
      </c>
      <c r="AC13" s="10" t="b">
        <f t="shared" si="7"/>
        <v>1</v>
      </c>
      <c r="AD13" s="10" t="b">
        <f t="shared" si="8"/>
        <v>1</v>
      </c>
      <c r="AE13" s="10" t="b">
        <f>IF(Калькулятор!$G$7="RS-485",РИП!$L13=TRUE,TRUE)</f>
        <v>1</v>
      </c>
      <c r="AF13" s="10" t="b">
        <f>IF(Калькулятор!$G$110="Только с боксом",РИП!$N13=TRUE,TRUE)</f>
        <v>1</v>
      </c>
      <c r="AG13" s="10" t="b">
        <f>IF(Калькулятор!$G$109="Все",TRUE,Калькулятор!$C16=B13)</f>
        <v>1</v>
      </c>
      <c r="AH13" s="10" t="b">
        <f>IF(Калькулятор!$G$5="Все",TRUE,ISNUMBER(SEARCH(Калькулятор!$L$1,РИП!$S13)))</f>
        <v>1</v>
      </c>
      <c r="AI13" s="100" t="b">
        <f>IF(Калькулятор!$G$6="Все",TRUE,ISNUMBER(SEARCH(Калькулятор!$N$1,РИП!$R13)))</f>
        <v>1</v>
      </c>
      <c r="AJ13" s="10" t="b">
        <f>РИП!$O13&gt;=Калькулятор!$C$106</f>
        <v>1</v>
      </c>
      <c r="AK13" s="10" t="b">
        <f>РИП!$Q13&gt;=Калькулятор!$C$107</f>
        <v>1</v>
      </c>
      <c r="AL13" s="10" t="b">
        <f>РИП!$T13&gt;=Калькулятор!$G$8</f>
        <v>1</v>
      </c>
      <c r="AM13" s="10" t="b">
        <f>AND(РИП!$U13&lt;=Калькулятор!$C$109,РИП!$V13&gt;=Калькулятор!$C$110)</f>
        <v>1</v>
      </c>
      <c r="AN13" s="10" t="b">
        <f>AND(C13=Калькулятор!$C$4,AC13,AD13,AE13,AF13,AG13,AH13,AI13,AJ13,AK13,AL13,AM13,IF(Калькулятор!$C$12="Да",AND(T13&lt;9999,Y13&lt;9999,T13&gt;0,Y13&gt;0),TRUE))</f>
        <v>0</v>
      </c>
      <c r="AO13" s="11">
        <f t="shared" si="9"/>
        <v>100000.01300000001</v>
      </c>
      <c r="AP13" s="11" t="str">
        <f t="shared" si="10"/>
        <v>2 x 26 А·ч</v>
      </c>
      <c r="AQ13" s="11" t="str">
        <f t="shared" si="11"/>
        <v>Отфильтрован</v>
      </c>
      <c r="AR13" s="11" t="b">
        <f>IF(Варианты!$B$2="Все варианты",TRUE,AN13)</f>
        <v>1</v>
      </c>
      <c r="AS13" s="11">
        <f>IF(AR13,SUMPRODUCT(--($AR$2:$AR13=TRUE)),"")</f>
        <v>12</v>
      </c>
      <c r="AT13" s="25">
        <f>IF(L13,IFERROR(_xlfn.AGGREGATE(14,6,АКБ!$H$2:$H$137/((АКБ!$G$2:$G$137=G13)*(АКБ!$C$2:$C$137=VLOOKUP(Калькулятор!$C$7,Справочники!$P$2:$Q$4,2,0))*(АКБ!$H$2:$H$137&lt;=Калькулятор!$C$6)),1),0),0)</f>
        <v>1</v>
      </c>
      <c r="AU13" s="25">
        <f>IF(L13,IFERROR(_xlfn.AGGREGATE(15,6,АКБ!$I$2:$I$137/((АКБ!$G$2:$G$137=G13)*(АКБ!$C$2:$C$137=VLOOKUP(Калькулятор!$C$7,Справочники!$P$2:$Q$4,2,0))*(АКБ!$I$2:$I$137&gt;=AY13)),1),0),0)</f>
        <v>1.3</v>
      </c>
      <c r="AV13" s="25">
        <f>IF(AU13=0,0,SUMPRODUCT(АКБ!$H$2:$H$137*(АКБ!$G$2:$G$137=G13)*(АКБ!$C$2:$C$137=VLOOKUP(Калькулятор!$C$7,Справочники!$P$2:$Q$4,2,0))*(ABS(АКБ!$I$2:$I$137-AU13)&lt;0.0001)))</f>
        <v>20</v>
      </c>
      <c r="AW13" s="25" t="str">
        <f>IF(Калькулятор!$C$12="Нет","Коэфф. отключены",IF(NOT(L13),"Нет таблицы разряда",IF(OR(R13=0,AX13&gt;IFERROR(_xlfn.AGGREGATE(14,6,АКБ!$I$2:$I$137/(АКБ!$G$2:$G$137=G13),1),0)),"Перегрузка по току (деж.)",IF(OR(V13=0,AY13&gt;IFERROR(_xlfn.AGGREGATE(14,6,АКБ!$I$2:$I$137/(АКБ!$G$2:$G$137=G13),1),0)),"Перегрузка по току (пож.)",IF(OR(T13&gt;=9999,Y13&gt;=9999),"Нет режима разряда",IF(K13&lt;AB13,"Недостаточная ёмкость АКБ","ОК"))))))</f>
        <v>ОК</v>
      </c>
      <c r="AX13" s="26">
        <f t="shared" si="12"/>
        <v>0</v>
      </c>
      <c r="AY13" s="24">
        <f t="shared" si="13"/>
        <v>0</v>
      </c>
      <c r="AZ13"/>
    </row>
    <row r="14" spans="1:52" x14ac:dyDescent="0.4">
      <c r="A14" s="10" t="str">
        <f>РИП!A14</f>
        <v>1-799-911-881</v>
      </c>
      <c r="B14" s="10" t="str">
        <f>РИП!B14</f>
        <v>ШПС-24 исп.20</v>
      </c>
      <c r="C14" s="11">
        <f>РИП!C14</f>
        <v>24</v>
      </c>
      <c r="D14" s="11">
        <f>РИП!D14</f>
        <v>3</v>
      </c>
      <c r="E14" s="11">
        <f>РИП!E14</f>
        <v>0.1</v>
      </c>
      <c r="F14" s="11">
        <f>РИП!F14</f>
        <v>2</v>
      </c>
      <c r="G14" s="11">
        <f>РИП!G14</f>
        <v>40</v>
      </c>
      <c r="H14" s="11">
        <f>РИП!H14</f>
        <v>40</v>
      </c>
      <c r="I14" s="11">
        <f>РИП!I14</f>
        <v>0</v>
      </c>
      <c r="J14" s="11">
        <f>РИП!J14</f>
        <v>0</v>
      </c>
      <c r="K14" s="11">
        <f>РИП!K14</f>
        <v>40</v>
      </c>
      <c r="L14" s="11" t="b">
        <f>SUMPRODUCT((АКБ!$G$2:$G$137=G14)*(АКБ!$C$2:$C$137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14" s="11">
        <f>IF(Калькулятор!$C$4=C14,Калькулятор!$D$37+E14,0)</f>
        <v>0</v>
      </c>
      <c r="N14" s="11">
        <f>IF(Калькулятор!$C$4=C14,Калькулятор!$D$38+E14,0)</f>
        <v>0</v>
      </c>
      <c r="O14" s="11">
        <f>IF(Калькулятор!$G$9="Да",Калькулятор!$G$10*M14, M14)</f>
        <v>0</v>
      </c>
      <c r="P14" s="11">
        <f>IF(Калькулятор!$G$9="Да",Калькулятор!$G$10*N14,N14)</f>
        <v>0</v>
      </c>
      <c r="Q14" s="11">
        <f>IF(L14,SUMIFS(АКБ!$I$2:$I$137,АКБ!$G$2:$G$137, G14,АКБ!$H$2:$H$137,20,АКБ!$C$2:$C$137,VLOOKUP(Калькулятор!$C$7,Справочники!$P$2:$Q$4,2,0)),0)+N("I при 20 ч по matching G")</f>
        <v>2.35</v>
      </c>
      <c r="R14" s="11">
        <f>IF(Калькулятор!$C$12="Нет",0,
   IF(NOT(L14),0,
      IF(AND(Q14&gt;0,AX14&lt;=Q14),Q14,
        IFERROR(_xlfn.AGGREGATE(15,6,АКБ!$I$2:$I$137/((АКБ!$G$2:$G$137=G14)*(АКБ!$I$2:$I$137&gt;=AX14)*(АКБ!$C$2:$C$137=VLOOKUP(Калькулятор!$C$7,Справочники!$P$2:$Q$4,2,0))),1),0))))+N("Если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2.35</v>
      </c>
      <c r="S14" s="11">
        <f>IF(R14=0,0,
   SUMPRODUCT(АКБ!$H$2:$H$137*(АКБ!$G$2:$G$137=G14)*(АКБ!$C$2:$C$137=VLOOKUP(Калькулятор!$C$7,Справочники!$P$2:$Q$4,2,0))*(ABS(АКБ!$I$2:$I$137-R14)&lt;0.0001)))</f>
        <v>20</v>
      </c>
      <c r="T14" s="24">
        <f>IF(Калькулятор!$C$12="Нет",1,IF(NOT(L14),9999,IF(AX14&lt;=Q14,1,IF(AND(Q14=0,AX14&gt;Q14),9999,IFERROR((Q14*20)/(R14*S14),9999)))))+N("K_нд.р.")</f>
        <v>1</v>
      </c>
      <c r="U14" s="11">
        <f>Калькулятор!$C$6</f>
        <v>1</v>
      </c>
      <c r="V14" s="25">
        <f>IF(Калькулятор!$C$12="Нет",0,IF(NOT(L14),0,IF(AY14&gt;IFERROR(_xlfn.AGGREGATE(14,6,АКБ!$I$2:$I$137/((АКБ!$G$2:$G$137=G14)*(АКБ!$C$2:$C$137=VLOOKUP(Калькулятор!$C$7,Справочники!$P$2:$Q$4,2,0))),1),0),"Перегрузка",SUMIFS(АКБ!$I$2:$I$137,АКБ!$G$2:$G$137,G14,АКБ!$H$2:$H$137,1,АКБ!$C$2:$C$137,VLOOKUP(Калькулятор!$C$7,Справочники!$P$2:$Q$4,2,0)))))</f>
        <v>22.9</v>
      </c>
      <c r="W14" s="25">
        <f>IF(Калькулятор!$C$12="Нет",0,IF(L14,1,0))</f>
        <v>1</v>
      </c>
      <c r="X14" s="11" t="b">
        <f>IF(Калькулятор!$C$12="Нет",TRUE,AND(L14,V14&gt;0,W14&gt;0))</f>
        <v>1</v>
      </c>
      <c r="Y14" s="24">
        <f>IF(Калькулятор!$C$12="Нет",1,IF(NOT(L14),9999,IF(AY14&gt;IFERROR(_xlfn.AGGREGATE(14,6,АКБ!$I$2:$I$137/((АКБ!$G$2:$G$137=G14)*(АКБ!$C$2:$C$137=VLOOKUP(Калькулятор!$C$7,Справочники!$P$2:$Q$4,2,0))),1),0),"Перегрузка",IF(NOT(ISNUMBER(V14)),"Перегрузка",IFERROR((Q14*20)/(V14*W14),9999)))))</f>
        <v>2.052401746724891</v>
      </c>
      <c r="Z14" s="25">
        <f>IF(Калькулятор!$C$11="Да",IF(L14,AVERAGEIFS(АКБ!$J$2:$J$137,АКБ!$G$2:$G$137,G14,АКБ!$C$2:$C$137,VLOOKUP(Калькулятор!$C$7,Справочники!$P$2:$Q$4,2,0)),1.25),1)</f>
        <v>1.25</v>
      </c>
      <c r="AA14" s="11">
        <f>IF(Калькулятор!$G$11="Да",Калькулятор!$G$12,1)</f>
        <v>1</v>
      </c>
      <c r="AB14" s="11">
        <f>ROUND(Z14*AA14*IF(OR(T14&gt;=9999,Y14&gt;=9999,T14=0,Y14=0),9999,(O14*Калькулятор!$C$5*T14)+(P14*Калькулятор!$C$6*Y14)),2)</f>
        <v>0</v>
      </c>
      <c r="AC14" s="10" t="b">
        <f t="shared" si="7"/>
        <v>1</v>
      </c>
      <c r="AD14" s="10" t="b">
        <f t="shared" si="8"/>
        <v>1</v>
      </c>
      <c r="AE14" s="10" t="b">
        <f>IF(Калькулятор!$G$7="RS-485",РИП!$L14=TRUE,TRUE)</f>
        <v>1</v>
      </c>
      <c r="AF14" s="10" t="b">
        <f>IF(Калькулятор!$G$110="Только с боксом",РИП!$N14=TRUE,TRUE)</f>
        <v>1</v>
      </c>
      <c r="AG14" s="10" t="b">
        <f>IF(Калькулятор!$G$109="Все",TRUE,Калькулятор!$C17=B14)</f>
        <v>1</v>
      </c>
      <c r="AH14" s="10" t="b">
        <f>IF(Калькулятор!$G$5="Все",TRUE,ISNUMBER(SEARCH(Калькулятор!$L$1,РИП!$S14)))</f>
        <v>1</v>
      </c>
      <c r="AI14" s="100" t="b">
        <f>IF(Калькулятор!$G$6="Все",TRUE,ISNUMBER(SEARCH(Калькулятор!$N$1,РИП!$R14)))</f>
        <v>1</v>
      </c>
      <c r="AJ14" s="10" t="b">
        <f>РИП!$O14&gt;=Калькулятор!$C$106</f>
        <v>1</v>
      </c>
      <c r="AK14" s="10" t="b">
        <f>РИП!$Q14&gt;=Калькулятор!$C$107</f>
        <v>1</v>
      </c>
      <c r="AL14" s="10" t="b">
        <f>РИП!$T14&gt;=Калькулятор!$G$8</f>
        <v>1</v>
      </c>
      <c r="AM14" s="10" t="b">
        <f>AND(РИП!$U14&lt;=Калькулятор!$C$109,РИП!$V14&gt;=Калькулятор!$C$110)</f>
        <v>1</v>
      </c>
      <c r="AN14" s="10" t="b">
        <f>AND(C14=Калькулятор!$C$4,AC14,AD14,AE14,AF14,AG14,AH14,AI14,AJ14,AK14,AL14,AM14,IF(Калькулятор!$C$12="Да",AND(T14&lt;9999,Y14&lt;9999,T14&gt;0,Y14&gt;0),TRUE))</f>
        <v>0</v>
      </c>
      <c r="AO14" s="11">
        <f t="shared" si="9"/>
        <v>100000.014</v>
      </c>
      <c r="AP14" s="11" t="str">
        <f t="shared" si="10"/>
        <v>2 x 40 А·ч</v>
      </c>
      <c r="AQ14" s="11" t="str">
        <f t="shared" si="11"/>
        <v>Отфильтрован</v>
      </c>
      <c r="AR14" s="11" t="b">
        <f>IF(Варианты!$B$2="Все варианты",TRUE,AN14)</f>
        <v>1</v>
      </c>
      <c r="AS14" s="11">
        <f>IF(AR14,SUMPRODUCT(--($AR$2:$AR14=TRUE)),"")</f>
        <v>13</v>
      </c>
      <c r="AT14" s="25">
        <f>IF(L14,IFERROR(_xlfn.AGGREGATE(14,6,АКБ!$H$2:$H$137/((АКБ!$G$2:$G$137=G14)*(АКБ!$C$2:$C$137=VLOOKUP(Калькулятор!$C$7,Справочники!$P$2:$Q$4,2,0))*(АКБ!$H$2:$H$137&lt;=Калькулятор!$C$6)),1),0),0)</f>
        <v>1</v>
      </c>
      <c r="AU14" s="25">
        <f>IF(L14,IFERROR(_xlfn.AGGREGATE(15,6,АКБ!$I$2:$I$137/((АКБ!$G$2:$G$137=G14)*(АКБ!$C$2:$C$137=VLOOKUP(Калькулятор!$C$7,Справочники!$P$2:$Q$4,2,0))*(АКБ!$I$2:$I$137&gt;=AY14)),1),0),0)</f>
        <v>2.35</v>
      </c>
      <c r="AV14" s="25">
        <f>IF(AU14=0,0,SUMPRODUCT(АКБ!$H$2:$H$137*(АКБ!$G$2:$G$137=G14)*(АКБ!$C$2:$C$137=VLOOKUP(Калькулятор!$C$7,Справочники!$P$2:$Q$4,2,0))*(ABS(АКБ!$I$2:$I$137-AU14)&lt;0.0001)))</f>
        <v>20</v>
      </c>
      <c r="AW14" s="25" t="str">
        <f>IF(Калькулятор!$C$12="Нет","Коэфф. отключены",IF(NOT(L14),"Нет таблицы разряда",IF(OR(R14=0,AX14&gt;IFERROR(_xlfn.AGGREGATE(14,6,АКБ!$I$2:$I$137/(АКБ!$G$2:$G$137=G14),1),0)),"Перегрузка по току (деж.)",IF(OR(V14=0,AY14&gt;IFERROR(_xlfn.AGGREGATE(14,6,АКБ!$I$2:$I$137/(АКБ!$G$2:$G$137=G14),1),0)),"Перегрузка по току (пож.)",IF(OR(T14&gt;=9999,Y14&gt;=9999),"Нет режима разряда",IF(K14&lt;AB14,"Недостаточная ёмкость АКБ","ОК"))))))</f>
        <v>ОК</v>
      </c>
      <c r="AX14" s="26">
        <f t="shared" si="12"/>
        <v>0</v>
      </c>
      <c r="AY14" s="24">
        <f t="shared" si="13"/>
        <v>0</v>
      </c>
      <c r="AZ14"/>
    </row>
    <row r="15" spans="1:52" x14ac:dyDescent="0.4">
      <c r="A15" s="10" t="str">
        <f>РИП!A15</f>
        <v>1-856-124-511</v>
      </c>
      <c r="B15" s="10" t="str">
        <f>РИП!B15</f>
        <v>ШПС-12 исп.21</v>
      </c>
      <c r="C15" s="11">
        <f>РИП!C15</f>
        <v>12</v>
      </c>
      <c r="D15" s="11">
        <f>РИП!D15</f>
        <v>5</v>
      </c>
      <c r="E15" s="11">
        <f>РИП!E15</f>
        <v>0.1</v>
      </c>
      <c r="F15" s="11">
        <f>РИП!F15</f>
        <v>2</v>
      </c>
      <c r="G15" s="11">
        <f>РИП!G15</f>
        <v>26</v>
      </c>
      <c r="H15" s="11">
        <f>РИП!H15</f>
        <v>52</v>
      </c>
      <c r="I15" s="11">
        <f>РИП!I15</f>
        <v>0</v>
      </c>
      <c r="J15" s="11">
        <f>РИП!J15</f>
        <v>0</v>
      </c>
      <c r="K15" s="11">
        <f>РИП!K15</f>
        <v>52</v>
      </c>
      <c r="L15" s="11" t="b">
        <f>SUMPRODUCT((АКБ!$G$2:$G$137=G15)*(АКБ!$C$2:$C$137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15" s="11">
        <f>IF(Калькулятор!$C$4=C15,Калькулятор!$D$37+E15,0)</f>
        <v>0.23</v>
      </c>
      <c r="N15" s="11">
        <f>IF(Калькулятор!$C$4=C15,Калькулятор!$D$38+E15,0)</f>
        <v>0.83</v>
      </c>
      <c r="O15" s="11">
        <f>IF(Калькулятор!$G$9="Да",Калькулятор!$G$10*M15, M15)</f>
        <v>0.23</v>
      </c>
      <c r="P15" s="11">
        <f>IF(Калькулятор!$G$9="Да",Калькулятор!$G$10*N15,N15)</f>
        <v>0.83</v>
      </c>
      <c r="Q15" s="11">
        <f>IF(L15,SUMIFS(АКБ!$I$2:$I$137,АКБ!$G$2:$G$137, G15,АКБ!$H$2:$H$137,20,АКБ!$C$2:$C$137,VLOOKUP(Калькулятор!$C$7,Справочники!$P$2:$Q$4,2,0)),0)+N("I при 20 ч по matching G")</f>
        <v>1.3</v>
      </c>
      <c r="R15" s="11">
        <f>IF(Калькулятор!$C$12="Нет",0,
   IF(NOT(L15),0,
      IF(AND(Q15&gt;0,AX15&lt;=Q15),Q15,
        IFERROR(_xlfn.AGGREGATE(15,6,АКБ!$I$2:$I$137/((АКБ!$G$2:$G$137=G15)*(АКБ!$I$2:$I$137&gt;=AX15)*(АКБ!$C$2:$C$137=VLOOKUP(Калькулятор!$C$7,Справочники!$P$2:$Q$4,2,0))),1),0))))+N("Если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1.3</v>
      </c>
      <c r="S15" s="11">
        <f>IF(R15=0,0,
   SUMPRODUCT(АКБ!$H$2:$H$137*(АКБ!$G$2:$G$137=G15)*(АКБ!$C$2:$C$137=VLOOKUP(Калькулятор!$C$7,Справочники!$P$2:$Q$4,2,0))*(ABS(АКБ!$I$2:$I$137-R15)&lt;0.0001)))</f>
        <v>20</v>
      </c>
      <c r="T15" s="24">
        <f>IF(Калькулятор!$C$12="Нет",1,IF(NOT(L15),9999,IF(AX15&lt;=Q15,1,IF(AND(Q15=0,AX15&gt;Q15),9999,IFERROR((Q15*20)/(R15*S15),9999)))))+N("K_нд.р.")</f>
        <v>1</v>
      </c>
      <c r="U15" s="11">
        <f>Калькулятор!$C$6</f>
        <v>1</v>
      </c>
      <c r="V15" s="25">
        <f>IF(Калькулятор!$C$12="Нет",0,IF(NOT(L15),0,IF(AY15&gt;IFERROR(_xlfn.AGGREGATE(14,6,АКБ!$I$2:$I$137/((АКБ!$G$2:$G$137=G15)*(АКБ!$C$2:$C$137=VLOOKUP(Калькулятор!$C$7,Справочники!$P$2:$Q$4,2,0))),1),0),"Перегрузка",SUMIFS(АКБ!$I$2:$I$137,АКБ!$G$2:$G$137,G15,АКБ!$H$2:$H$137,1,АКБ!$C$2:$C$137,VLOOKUP(Калькулятор!$C$7,Справочники!$P$2:$Q$4,2,0)))))</f>
        <v>15.9</v>
      </c>
      <c r="W15" s="25">
        <f>IF(Калькулятор!$C$12="Нет",0,IF(L15,1,0))</f>
        <v>1</v>
      </c>
      <c r="X15" s="11" t="b">
        <f>IF(Калькулятор!$C$12="Нет",TRUE,AND(L15,V15&gt;0,W15&gt;0))</f>
        <v>1</v>
      </c>
      <c r="Y15" s="24">
        <f>IF(Калькулятор!$C$12="Нет",1,IF(NOT(L15),9999,IF(AY15&gt;IFERROR(_xlfn.AGGREGATE(14,6,АКБ!$I$2:$I$137/((АКБ!$G$2:$G$137=G15)*(АКБ!$C$2:$C$137=VLOOKUP(Калькулятор!$C$7,Справочники!$P$2:$Q$4,2,0))),1),0),"Перегрузка",IF(NOT(ISNUMBER(V15)),"Перегрузка",IFERROR((Q15*20)/(V15*W15),9999)))))</f>
        <v>1.6352201257861634</v>
      </c>
      <c r="Z15" s="25">
        <f>IF(Калькулятор!$C$11="Да",IF(L15,AVERAGEIFS(АКБ!$J$2:$J$137,АКБ!$G$2:$G$137,G15,АКБ!$C$2:$C$137,VLOOKUP(Калькулятор!$C$7,Справочники!$P$2:$Q$4,2,0)),1.25),1)</f>
        <v>1.25</v>
      </c>
      <c r="AA15" s="11">
        <f>IF(Калькулятор!$G$11="Да",Калькулятор!$G$12,1)</f>
        <v>1</v>
      </c>
      <c r="AB15" s="11">
        <f>ROUND(Z15*AA15*IF(OR(T15&gt;=9999,Y15&gt;=9999,T15=0,Y15=0),9999,(O15*Калькулятор!$C$5*T15)+(P15*Калькулятор!$C$6*Y15)),2)</f>
        <v>8.6</v>
      </c>
      <c r="AC15" s="10" t="b">
        <f t="shared" si="7"/>
        <v>1</v>
      </c>
      <c r="AD15" s="10" t="b">
        <f t="shared" si="8"/>
        <v>1</v>
      </c>
      <c r="AE15" s="10" t="b">
        <f>IF(Калькулятор!$G$7="RS-485",РИП!$L15=TRUE,TRUE)</f>
        <v>1</v>
      </c>
      <c r="AF15" s="10" t="b">
        <f>IF(Калькулятор!$G$110="Только с боксом",РИП!$N15=TRUE,TRUE)</f>
        <v>1</v>
      </c>
      <c r="AG15" s="10" t="b">
        <f>IF(Калькулятор!$G$109="Все",TRUE,Калькулятор!$C18=B15)</f>
        <v>1</v>
      </c>
      <c r="AH15" s="10" t="b">
        <f>IF(Калькулятор!$G$5="Все",TRUE,ISNUMBER(SEARCH(Калькулятор!$L$1,РИП!$S15)))</f>
        <v>1</v>
      </c>
      <c r="AI15" s="100" t="b">
        <f>IF(Калькулятор!$G$6="Все",TRUE,ISNUMBER(SEARCH(Калькулятор!$N$1,РИП!$R15)))</f>
        <v>1</v>
      </c>
      <c r="AJ15" s="10" t="b">
        <f>РИП!$O15&gt;=Калькулятор!$C$106</f>
        <v>1</v>
      </c>
      <c r="AK15" s="10" t="b">
        <f>РИП!$Q15&gt;=Калькулятор!$C$107</f>
        <v>1</v>
      </c>
      <c r="AL15" s="10" t="b">
        <f>РИП!$T15&gt;=Калькулятор!$G$8</f>
        <v>1</v>
      </c>
      <c r="AM15" s="10" t="b">
        <f>AND(РИП!$U15&lt;=Калькулятор!$C$109,РИП!$V15&gt;=Калькулятор!$C$110)</f>
        <v>1</v>
      </c>
      <c r="AN15" s="10" t="b">
        <f>AND(C15=Калькулятор!$C$4,AC15,AD15,AE15,AF15,AG15,AH15,AI15,AJ15,AK15,AL15,AM15,IF(Калькулятор!$C$12="Да",AND(T15&lt;9999,Y15&lt;9999,T15&gt;0,Y15&gt;0),TRUE))</f>
        <v>1</v>
      </c>
      <c r="AO15" s="11">
        <f t="shared" si="9"/>
        <v>5.0435499999999998</v>
      </c>
      <c r="AP15" s="11" t="str">
        <f t="shared" si="10"/>
        <v>2 x 26 А·ч</v>
      </c>
      <c r="AQ15" s="11" t="str">
        <f t="shared" si="11"/>
        <v>OK</v>
      </c>
      <c r="AR15" s="11" t="b">
        <f>IF(Варианты!$B$2="Все варианты",TRUE,AN15)</f>
        <v>1</v>
      </c>
      <c r="AS15" s="11">
        <f>IF(AR15,SUMPRODUCT(--($AR$2:$AR15=TRUE)),"")</f>
        <v>14</v>
      </c>
      <c r="AT15" s="25">
        <f>IF(L15,IFERROR(_xlfn.AGGREGATE(14,6,АКБ!$H$2:$H$137/((АКБ!$G$2:$G$137=G15)*(АКБ!$C$2:$C$137=VLOOKUP(Калькулятор!$C$7,Справочники!$P$2:$Q$4,2,0))*(АКБ!$H$2:$H$137&lt;=Калькулятор!$C$6)),1),0),0)</f>
        <v>1</v>
      </c>
      <c r="AU15" s="25">
        <f>IF(L15,IFERROR(_xlfn.AGGREGATE(15,6,АКБ!$I$2:$I$137/((АКБ!$G$2:$G$137=G15)*(АКБ!$C$2:$C$137=VLOOKUP(Калькулятор!$C$7,Справочники!$P$2:$Q$4,2,0))*(АКБ!$I$2:$I$137&gt;=AY15)),1),0),0)</f>
        <v>1.3</v>
      </c>
      <c r="AV15" s="25">
        <f>IF(AU15=0,0,SUMPRODUCT(АКБ!$H$2:$H$137*(АКБ!$G$2:$G$137=G15)*(АКБ!$C$2:$C$137=VLOOKUP(Калькулятор!$C$7,Справочники!$P$2:$Q$4,2,0))*(ABS(АКБ!$I$2:$I$137-AU15)&lt;0.0001)))</f>
        <v>20</v>
      </c>
      <c r="AW15" s="25" t="str">
        <f>IF(Калькулятор!$C$12="Нет","Коэфф. отключены",IF(NOT(L15),"Нет таблицы разряда",IF(OR(R15=0,AX15&gt;IFERROR(_xlfn.AGGREGATE(14,6,АКБ!$I$2:$I$137/(АКБ!$G$2:$G$137=G15),1),0)),"Перегрузка по току (деж.)",IF(OR(V15=0,AY15&gt;IFERROR(_xlfn.AGGREGATE(14,6,АКБ!$I$2:$I$137/(АКБ!$G$2:$G$137=G15),1),0)),"Перегрузка по току (пож.)",IF(OR(T15&gt;=9999,Y15&gt;=9999),"Нет режима разряда",IF(K15&lt;AB15,"Недостаточная ёмкость АКБ","ОК"))))))</f>
        <v>ОК</v>
      </c>
      <c r="AX15" s="26">
        <f t="shared" si="12"/>
        <v>0.115</v>
      </c>
      <c r="AY15" s="24">
        <f t="shared" si="13"/>
        <v>0.41499999999999998</v>
      </c>
      <c r="AZ15"/>
    </row>
    <row r="16" spans="1:52" x14ac:dyDescent="0.4">
      <c r="A16" s="10" t="str">
        <f>РИП!A16</f>
        <v>1-856-124-511</v>
      </c>
      <c r="B16" s="10" t="str">
        <f>РИП!B16</f>
        <v>ШПС-12 исп.21</v>
      </c>
      <c r="C16" s="11">
        <f>РИП!C16</f>
        <v>12</v>
      </c>
      <c r="D16" s="11">
        <f>РИП!D16</f>
        <v>5</v>
      </c>
      <c r="E16" s="11">
        <f>РИП!E16</f>
        <v>0.1</v>
      </c>
      <c r="F16" s="11">
        <f>РИП!F16</f>
        <v>2</v>
      </c>
      <c r="G16" s="11">
        <f>РИП!G16</f>
        <v>40</v>
      </c>
      <c r="H16" s="11">
        <f>РИП!H16</f>
        <v>80</v>
      </c>
      <c r="I16" s="11">
        <f>РИП!I16</f>
        <v>0</v>
      </c>
      <c r="J16" s="11">
        <f>РИП!J16</f>
        <v>0</v>
      </c>
      <c r="K16" s="11">
        <f>РИП!K16</f>
        <v>80</v>
      </c>
      <c r="L16" s="11" t="b">
        <f>SUMPRODUCT((АКБ!$G$2:$G$137=G16)*(АКБ!$C$2:$C$137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16" s="11">
        <f>IF(Калькулятор!$C$4=C16,Калькулятор!$D$37+E16,0)</f>
        <v>0.23</v>
      </c>
      <c r="N16" s="11">
        <f>IF(Калькулятор!$C$4=C16,Калькулятор!$D$38+E16,0)</f>
        <v>0.83</v>
      </c>
      <c r="O16" s="11">
        <f>IF(Калькулятор!$G$9="Да",Калькулятор!$G$10*M16, M16)</f>
        <v>0.23</v>
      </c>
      <c r="P16" s="11">
        <f>IF(Калькулятор!$G$9="Да",Калькулятор!$G$10*N16,N16)</f>
        <v>0.83</v>
      </c>
      <c r="Q16" s="11">
        <f>IF(L16,SUMIFS(АКБ!$I$2:$I$137,АКБ!$G$2:$G$137, G16,АКБ!$H$2:$H$137,20,АКБ!$C$2:$C$137,VLOOKUP(Калькулятор!$C$7,Справочники!$P$2:$Q$4,2,0)),0)+N("I при 20 ч по matching G")</f>
        <v>2.35</v>
      </c>
      <c r="R16" s="11">
        <f>IF(Калькулятор!$C$12="Нет",0,
   IF(NOT(L16),0,
      IF(AND(Q16&gt;0,AX16&lt;=Q16),Q16,
        IFERROR(_xlfn.AGGREGATE(15,6,АКБ!$I$2:$I$137/((АКБ!$G$2:$G$137=G16)*(АКБ!$I$2:$I$137&gt;=AX16)*(АКБ!$C$2:$C$137=VLOOKUP(Калькулятор!$C$7,Справочники!$P$2:$Q$4,2,0))),1),0))))+N("Если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2.35</v>
      </c>
      <c r="S16" s="11">
        <f>IF(R16=0,0,
   SUMPRODUCT(АКБ!$H$2:$H$137*(АКБ!$G$2:$G$137=G16)*(АКБ!$C$2:$C$137=VLOOKUP(Калькулятор!$C$7,Справочники!$P$2:$Q$4,2,0))*(ABS(АКБ!$I$2:$I$137-R16)&lt;0.0001)))</f>
        <v>20</v>
      </c>
      <c r="T16" s="24">
        <f>IF(Калькулятор!$C$12="Нет",1,IF(NOT(L16),9999,IF(AX16&lt;=Q16,1,IF(AND(Q16=0,AX16&gt;Q16),9999,IFERROR((Q16*20)/(R16*S16),9999)))))+N("K_нд.р.")</f>
        <v>1</v>
      </c>
      <c r="U16" s="11">
        <f>Калькулятор!$C$6</f>
        <v>1</v>
      </c>
      <c r="V16" s="25">
        <f>IF(Калькулятор!$C$12="Нет",0,IF(NOT(L16),0,IF(AY16&gt;IFERROR(_xlfn.AGGREGATE(14,6,АКБ!$I$2:$I$137/((АКБ!$G$2:$G$137=G16)*(АКБ!$C$2:$C$137=VLOOKUP(Калькулятор!$C$7,Справочники!$P$2:$Q$4,2,0))),1),0),"Перегрузка",SUMIFS(АКБ!$I$2:$I$137,АКБ!$G$2:$G$137,G16,АКБ!$H$2:$H$137,1,АКБ!$C$2:$C$137,VLOOKUP(Калькулятор!$C$7,Справочники!$P$2:$Q$4,2,0)))))</f>
        <v>22.9</v>
      </c>
      <c r="W16" s="25">
        <f>IF(Калькулятор!$C$12="Нет",0,IF(L16,1,0))</f>
        <v>1</v>
      </c>
      <c r="X16" s="11" t="b">
        <f>IF(Калькулятор!$C$12="Нет",TRUE,AND(L16,V16&gt;0,W16&gt;0))</f>
        <v>1</v>
      </c>
      <c r="Y16" s="24">
        <f>IF(Калькулятор!$C$12="Нет",1,IF(NOT(L16),9999,IF(AY16&gt;IFERROR(_xlfn.AGGREGATE(14,6,АКБ!$I$2:$I$137/((АКБ!$G$2:$G$137=G16)*(АКБ!$C$2:$C$137=VLOOKUP(Калькулятор!$C$7,Справочники!$P$2:$Q$4,2,0))),1),0),"Перегрузка",IF(NOT(ISNUMBER(V16)),"Перегрузка",IFERROR((Q16*20)/(V16*W16),9999)))))</f>
        <v>2.052401746724891</v>
      </c>
      <c r="Z16" s="25">
        <f>IF(Калькулятор!$C$11="Да",IF(L16,AVERAGEIFS(АКБ!$J$2:$J$137,АКБ!$G$2:$G$137,G16,АКБ!$C$2:$C$137,VLOOKUP(Калькулятор!$C$7,Справочники!$P$2:$Q$4,2,0)),1.25),1)</f>
        <v>1.25</v>
      </c>
      <c r="AA16" s="11">
        <f>IF(Калькулятор!$G$11="Да",Калькулятор!$G$12,1)</f>
        <v>1</v>
      </c>
      <c r="AB16" s="11">
        <f>ROUND(Z16*AA16*IF(OR(T16&gt;=9999,Y16&gt;=9999,T16=0,Y16=0),9999,(O16*Калькулятор!$C$5*T16)+(P16*Калькулятор!$C$6*Y16)),2)</f>
        <v>9.0299999999999994</v>
      </c>
      <c r="AC16" s="10" t="b">
        <f t="shared" si="7"/>
        <v>1</v>
      </c>
      <c r="AD16" s="10" t="b">
        <f t="shared" si="8"/>
        <v>1</v>
      </c>
      <c r="AE16" s="10" t="b">
        <f>IF(Калькулятор!$G$7="RS-485",РИП!$L16=TRUE,TRUE)</f>
        <v>1</v>
      </c>
      <c r="AF16" s="10" t="b">
        <f>IF(Калькулятор!$G$110="Только с боксом",РИП!$N16=TRUE,TRUE)</f>
        <v>1</v>
      </c>
      <c r="AG16" s="10" t="b">
        <f>IF(Калькулятор!$G$109="Все",TRUE,Калькулятор!$C19=B16)</f>
        <v>1</v>
      </c>
      <c r="AH16" s="10" t="b">
        <f>IF(Калькулятор!$G$5="Все",TRUE,ISNUMBER(SEARCH(Калькулятор!$L$1,РИП!$S16)))</f>
        <v>1</v>
      </c>
      <c r="AI16" s="100" t="b">
        <f>IF(Калькулятор!$G$6="Все",TRUE,ISNUMBER(SEARCH(Калькулятор!$N$1,РИП!$R16)))</f>
        <v>1</v>
      </c>
      <c r="AJ16" s="10" t="b">
        <f>РИП!$O16&gt;=Калькулятор!$C$106</f>
        <v>1</v>
      </c>
      <c r="AK16" s="10" t="b">
        <f>РИП!$Q16&gt;=Калькулятор!$C$107</f>
        <v>1</v>
      </c>
      <c r="AL16" s="10" t="b">
        <f>РИП!$T16&gt;=Калькулятор!$G$8</f>
        <v>1</v>
      </c>
      <c r="AM16" s="10" t="b">
        <f>AND(РИП!$U16&lt;=Калькулятор!$C$109,РИП!$V16&gt;=Калькулятор!$C$110)</f>
        <v>1</v>
      </c>
      <c r="AN16" s="10" t="b">
        <f>AND(C16=Калькулятор!$C$4,AC16,AD16,AE16,AF16,AG16,AH16,AI16,AJ16,AK16,AL16,AM16,IF(Калькулятор!$C$12="Да",AND(T16&lt;9999,Y16&lt;9999,T16&gt;0,Y16&gt;0),TRUE))</f>
        <v>1</v>
      </c>
      <c r="AO16" s="11">
        <f t="shared" si="9"/>
        <v>5.0711300000000001</v>
      </c>
      <c r="AP16" s="11" t="str">
        <f t="shared" si="10"/>
        <v>2 x 40 А·ч</v>
      </c>
      <c r="AQ16" s="11" t="str">
        <f t="shared" si="11"/>
        <v>OK</v>
      </c>
      <c r="AR16" s="11" t="b">
        <f>IF(Варианты!$B$2="Все варианты",TRUE,AN16)</f>
        <v>1</v>
      </c>
      <c r="AS16" s="11">
        <f>IF(AR16,SUMPRODUCT(--($AR$2:$AR16=TRUE)),"")</f>
        <v>15</v>
      </c>
      <c r="AT16" s="25">
        <f>IF(L16,IFERROR(_xlfn.AGGREGATE(14,6,АКБ!$H$2:$H$137/((АКБ!$G$2:$G$137=G16)*(АКБ!$C$2:$C$137=VLOOKUP(Калькулятор!$C$7,Справочники!$P$2:$Q$4,2,0))*(АКБ!$H$2:$H$137&lt;=Калькулятор!$C$6)),1),0),0)</f>
        <v>1</v>
      </c>
      <c r="AU16" s="25">
        <f>IF(L16,IFERROR(_xlfn.AGGREGATE(15,6,АКБ!$I$2:$I$137/((АКБ!$G$2:$G$137=G16)*(АКБ!$C$2:$C$137=VLOOKUP(Калькулятор!$C$7,Справочники!$P$2:$Q$4,2,0))*(АКБ!$I$2:$I$137&gt;=AY16)),1),0),0)</f>
        <v>2.35</v>
      </c>
      <c r="AV16" s="25">
        <f>IF(AU16=0,0,SUMPRODUCT(АКБ!$H$2:$H$137*(АКБ!$G$2:$G$137=G16)*(АКБ!$C$2:$C$137=VLOOKUP(Калькулятор!$C$7,Справочники!$P$2:$Q$4,2,0))*(ABS(АКБ!$I$2:$I$137-AU16)&lt;0.0001)))</f>
        <v>20</v>
      </c>
      <c r="AW16" s="25" t="str">
        <f>IF(Калькулятор!$C$12="Нет","Коэфф. отключены",IF(NOT(L16),"Нет таблицы разряда",IF(OR(R16=0,AX16&gt;IFERROR(_xlfn.AGGREGATE(14,6,АКБ!$I$2:$I$137/(АКБ!$G$2:$G$137=G16),1),0)),"Перегрузка по току (деж.)",IF(OR(V16=0,AY16&gt;IFERROR(_xlfn.AGGREGATE(14,6,АКБ!$I$2:$I$137/(АКБ!$G$2:$G$137=G16),1),0)),"Перегрузка по току (пож.)",IF(OR(T16&gt;=9999,Y16&gt;=9999),"Нет режима разряда",IF(K16&lt;AB16,"Недостаточная ёмкость АКБ","ОК"))))))</f>
        <v>ОК</v>
      </c>
      <c r="AX16" s="26">
        <f t="shared" si="12"/>
        <v>0.115</v>
      </c>
      <c r="AY16" s="24">
        <f t="shared" si="13"/>
        <v>0.41499999999999998</v>
      </c>
      <c r="AZ16"/>
    </row>
    <row r="17" spans="1:52" x14ac:dyDescent="0.4">
      <c r="A17" s="10" t="str">
        <f>РИП!A17</f>
        <v>1-856-133-045</v>
      </c>
      <c r="B17" s="10" t="str">
        <f>РИП!B17</f>
        <v>ШПС-24 исп.21</v>
      </c>
      <c r="C17" s="11">
        <f>РИП!C17</f>
        <v>24</v>
      </c>
      <c r="D17" s="11">
        <f>РИП!D17</f>
        <v>3</v>
      </c>
      <c r="E17" s="11">
        <f>РИП!E17</f>
        <v>0.1</v>
      </c>
      <c r="F17" s="11">
        <f>РИП!F17</f>
        <v>2</v>
      </c>
      <c r="G17" s="11">
        <f>РИП!G17</f>
        <v>26</v>
      </c>
      <c r="H17" s="11">
        <f>РИП!H17</f>
        <v>26</v>
      </c>
      <c r="I17" s="11">
        <f>РИП!I17</f>
        <v>0</v>
      </c>
      <c r="J17" s="11">
        <f>РИП!J17</f>
        <v>0</v>
      </c>
      <c r="K17" s="11">
        <f>РИП!K17</f>
        <v>26</v>
      </c>
      <c r="L17" s="11" t="b">
        <f>SUMPRODUCT((АКБ!$G$2:$G$137=G17)*(АКБ!$C$2:$C$137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17" s="11">
        <f>IF(Калькулятор!$C$4=C17,Калькулятор!$D$37+E17,0)</f>
        <v>0</v>
      </c>
      <c r="N17" s="11">
        <f>IF(Калькулятор!$C$4=C17,Калькулятор!$D$38+E17,0)</f>
        <v>0</v>
      </c>
      <c r="O17" s="11">
        <f>IF(Калькулятор!$G$9="Да",Калькулятор!$G$10*M17, M17)</f>
        <v>0</v>
      </c>
      <c r="P17" s="11">
        <f>IF(Калькулятор!$G$9="Да",Калькулятор!$G$10*N17,N17)</f>
        <v>0</v>
      </c>
      <c r="Q17" s="11">
        <f>IF(L17,SUMIFS(АКБ!$I$2:$I$137,АКБ!$G$2:$G$137, G17,АКБ!$H$2:$H$137,20,АКБ!$C$2:$C$137,VLOOKUP(Калькулятор!$C$7,Справочники!$P$2:$Q$4,2,0)),0)+N("I при 20 ч по matching G")</f>
        <v>1.3</v>
      </c>
      <c r="R17" s="11">
        <f>IF(Калькулятор!$C$12="Нет",0,
   IF(NOT(L17),0,
      IF(AND(Q17&gt;0,AX17&lt;=Q17),Q17,
        IFERROR(_xlfn.AGGREGATE(15,6,АКБ!$I$2:$I$137/((АКБ!$G$2:$G$137=G17)*(АКБ!$I$2:$I$137&gt;=AX17)*(АКБ!$C$2:$C$137=VLOOKUP(Калькулятор!$C$7,Справочники!$P$2:$Q$4,2,0))),1),0))))+N("Если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1.3</v>
      </c>
      <c r="S17" s="11">
        <f>IF(R17=0,0,
   SUMPRODUCT(АКБ!$H$2:$H$137*(АКБ!$G$2:$G$137=G17)*(АКБ!$C$2:$C$137=VLOOKUP(Калькулятор!$C$7,Справочники!$P$2:$Q$4,2,0))*(ABS(АКБ!$I$2:$I$137-R17)&lt;0.0001)))</f>
        <v>20</v>
      </c>
      <c r="T17" s="24">
        <f>IF(Калькулятор!$C$12="Нет",1,IF(NOT(L17),9999,IF(AX17&lt;=Q17,1,IF(AND(Q17=0,AX17&gt;Q17),9999,IFERROR((Q17*20)/(R17*S17),9999)))))+N("K_нд.р.")</f>
        <v>1</v>
      </c>
      <c r="U17" s="11">
        <f>Калькулятор!$C$6</f>
        <v>1</v>
      </c>
      <c r="V17" s="25">
        <f>IF(Калькулятор!$C$12="Нет",0,IF(NOT(L17),0,IF(AY17&gt;IFERROR(_xlfn.AGGREGATE(14,6,АКБ!$I$2:$I$137/((АКБ!$G$2:$G$137=G17)*(АКБ!$C$2:$C$137=VLOOKUP(Калькулятор!$C$7,Справочники!$P$2:$Q$4,2,0))),1),0),"Перегрузка",SUMIFS(АКБ!$I$2:$I$137,АКБ!$G$2:$G$137,G17,АКБ!$H$2:$H$137,1,АКБ!$C$2:$C$137,VLOOKUP(Калькулятор!$C$7,Справочники!$P$2:$Q$4,2,0)))))</f>
        <v>15.9</v>
      </c>
      <c r="W17" s="25">
        <f>IF(Калькулятор!$C$12="Нет",0,IF(L17,1,0))</f>
        <v>1</v>
      </c>
      <c r="X17" s="11" t="b">
        <f>IF(Калькулятор!$C$12="Нет",TRUE,AND(L17,V17&gt;0,W17&gt;0))</f>
        <v>1</v>
      </c>
      <c r="Y17" s="24">
        <f>IF(Калькулятор!$C$12="Нет",1,IF(NOT(L17),9999,IF(AY17&gt;IFERROR(_xlfn.AGGREGATE(14,6,АКБ!$I$2:$I$137/((АКБ!$G$2:$G$137=G17)*(АКБ!$C$2:$C$137=VLOOKUP(Калькулятор!$C$7,Справочники!$P$2:$Q$4,2,0))),1),0),"Перегрузка",IF(NOT(ISNUMBER(V17)),"Перегрузка",IFERROR((Q17*20)/(V17*W17),9999)))))</f>
        <v>1.6352201257861634</v>
      </c>
      <c r="Z17" s="25">
        <f>IF(Калькулятор!$C$11="Да",IF(L17,AVERAGEIFS(АКБ!$J$2:$J$137,АКБ!$G$2:$G$137,G17,АКБ!$C$2:$C$137,VLOOKUP(Калькулятор!$C$7,Справочники!$P$2:$Q$4,2,0)),1.25),1)</f>
        <v>1.25</v>
      </c>
      <c r="AA17" s="11">
        <f>IF(Калькулятор!$G$11="Да",Калькулятор!$G$12,1)</f>
        <v>1</v>
      </c>
      <c r="AB17" s="11">
        <f>ROUND(Z17*AA17*IF(OR(T17&gt;=9999,Y17&gt;=9999,T17=0,Y17=0),9999,(O17*Калькулятор!$C$5*T17)+(P17*Калькулятор!$C$6*Y17)),2)</f>
        <v>0</v>
      </c>
      <c r="AC17" s="10" t="b">
        <f t="shared" si="7"/>
        <v>1</v>
      </c>
      <c r="AD17" s="10" t="b">
        <f t="shared" si="8"/>
        <v>1</v>
      </c>
      <c r="AE17" s="10" t="b">
        <f>IF(Калькулятор!$G$7="RS-485",РИП!$L17=TRUE,TRUE)</f>
        <v>1</v>
      </c>
      <c r="AF17" s="10" t="b">
        <f>IF(Калькулятор!$G$110="Только с боксом",РИП!$N17=TRUE,TRUE)</f>
        <v>1</v>
      </c>
      <c r="AG17" s="10" t="b">
        <f>IF(Калькулятор!$G$109="Все",TRUE,Калькулятор!$C20=B17)</f>
        <v>1</v>
      </c>
      <c r="AH17" s="10" t="b">
        <f>IF(Калькулятор!$G$5="Все",TRUE,ISNUMBER(SEARCH(Калькулятор!$L$1,РИП!$S17)))</f>
        <v>1</v>
      </c>
      <c r="AI17" s="100" t="b">
        <f>IF(Калькулятор!$G$6="Все",TRUE,ISNUMBER(SEARCH(Калькулятор!$N$1,РИП!$R17)))</f>
        <v>1</v>
      </c>
      <c r="AJ17" s="10" t="b">
        <f>РИП!$O17&gt;=Калькулятор!$C$106</f>
        <v>1</v>
      </c>
      <c r="AK17" s="10" t="b">
        <f>РИП!$Q17&gt;=Калькулятор!$C$107</f>
        <v>1</v>
      </c>
      <c r="AL17" s="10" t="b">
        <f>РИП!$T17&gt;=Калькулятор!$G$8</f>
        <v>1</v>
      </c>
      <c r="AM17" s="10" t="b">
        <f>AND(РИП!$U17&lt;=Калькулятор!$C$109,РИП!$V17&gt;=Калькулятор!$C$110)</f>
        <v>1</v>
      </c>
      <c r="AN17" s="10" t="b">
        <f>AND(C17=Калькулятор!$C$4,AC17,AD17,AE17,AF17,AG17,AH17,AI17,AJ17,AK17,AL17,AM17,IF(Калькулятор!$C$12="Да",AND(T17&lt;9999,Y17&lt;9999,T17&gt;0,Y17&gt;0),TRUE))</f>
        <v>0</v>
      </c>
      <c r="AO17" s="11">
        <f t="shared" si="9"/>
        <v>100000.01700000001</v>
      </c>
      <c r="AP17" s="11" t="str">
        <f t="shared" si="10"/>
        <v>2 x 26 А·ч</v>
      </c>
      <c r="AQ17" s="11" t="str">
        <f t="shared" si="11"/>
        <v>Отфильтрован</v>
      </c>
      <c r="AR17" s="11" t="b">
        <f>IF(Варианты!$B$2="Все варианты",TRUE,AN17)</f>
        <v>1</v>
      </c>
      <c r="AS17" s="11">
        <f>IF(AR17,SUMPRODUCT(--($AR$2:$AR17=TRUE)),"")</f>
        <v>16</v>
      </c>
      <c r="AT17" s="25">
        <f>IF(L17,IFERROR(_xlfn.AGGREGATE(14,6,АКБ!$H$2:$H$137/((АКБ!$G$2:$G$137=G17)*(АКБ!$C$2:$C$137=VLOOKUP(Калькулятор!$C$7,Справочники!$P$2:$Q$4,2,0))*(АКБ!$H$2:$H$137&lt;=Калькулятор!$C$6)),1),0),0)</f>
        <v>1</v>
      </c>
      <c r="AU17" s="25">
        <f>IF(L17,IFERROR(_xlfn.AGGREGATE(15,6,АКБ!$I$2:$I$137/((АКБ!$G$2:$G$137=G17)*(АКБ!$C$2:$C$137=VLOOKUP(Калькулятор!$C$7,Справочники!$P$2:$Q$4,2,0))*(АКБ!$I$2:$I$137&gt;=AY17)),1),0),0)</f>
        <v>1.3</v>
      </c>
      <c r="AV17" s="25">
        <f>IF(AU17=0,0,SUMPRODUCT(АКБ!$H$2:$H$137*(АКБ!$G$2:$G$137=G17)*(АКБ!$C$2:$C$137=VLOOKUP(Калькулятор!$C$7,Справочники!$P$2:$Q$4,2,0))*(ABS(АКБ!$I$2:$I$137-AU17)&lt;0.0001)))</f>
        <v>20</v>
      </c>
      <c r="AW17" s="25" t="str">
        <f>IF(Калькулятор!$C$12="Нет","Коэфф. отключены",IF(NOT(L17),"Нет таблицы разряда",IF(OR(R17=0,AX17&gt;IFERROR(_xlfn.AGGREGATE(14,6,АКБ!$I$2:$I$137/(АКБ!$G$2:$G$137=G17),1),0)),"Перегрузка по току (деж.)",IF(OR(V17=0,AY17&gt;IFERROR(_xlfn.AGGREGATE(14,6,АКБ!$I$2:$I$137/(АКБ!$G$2:$G$137=G17),1),0)),"Перегрузка по току (пож.)",IF(OR(T17&gt;=9999,Y17&gt;=9999),"Нет режима разряда",IF(K17&lt;AB17,"Недостаточная ёмкость АКБ","ОК"))))))</f>
        <v>ОК</v>
      </c>
      <c r="AX17" s="26">
        <f t="shared" si="12"/>
        <v>0</v>
      </c>
      <c r="AY17" s="24">
        <f t="shared" si="13"/>
        <v>0</v>
      </c>
      <c r="AZ17"/>
    </row>
    <row r="18" spans="1:52" x14ac:dyDescent="0.4">
      <c r="A18" s="10" t="str">
        <f>РИП!A18</f>
        <v>1-856-133-045</v>
      </c>
      <c r="B18" s="10" t="str">
        <f>РИП!B18</f>
        <v>ШПС-24 исп.21</v>
      </c>
      <c r="C18" s="11">
        <f>РИП!C18</f>
        <v>24</v>
      </c>
      <c r="D18" s="11">
        <f>РИП!D18</f>
        <v>3</v>
      </c>
      <c r="E18" s="11">
        <f>РИП!E18</f>
        <v>0.1</v>
      </c>
      <c r="F18" s="11">
        <f>РИП!F18</f>
        <v>2</v>
      </c>
      <c r="G18" s="11">
        <f>РИП!G18</f>
        <v>40</v>
      </c>
      <c r="H18" s="11">
        <f>РИП!H18</f>
        <v>40</v>
      </c>
      <c r="I18" s="11">
        <f>РИП!I18</f>
        <v>0</v>
      </c>
      <c r="J18" s="11">
        <f>РИП!J18</f>
        <v>0</v>
      </c>
      <c r="K18" s="11">
        <f>РИП!K18</f>
        <v>40</v>
      </c>
      <c r="L18" s="11" t="b">
        <f>SUMPRODUCT((АКБ!$G$2:$G$137=G18)*(АКБ!$C$2:$C$137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18" s="11">
        <f>IF(Калькулятор!$C$4=C18,Калькулятор!$D$37+E18,0)</f>
        <v>0</v>
      </c>
      <c r="N18" s="11">
        <f>IF(Калькулятор!$C$4=C18,Калькулятор!$D$38+E18,0)</f>
        <v>0</v>
      </c>
      <c r="O18" s="11">
        <f>IF(Калькулятор!$G$9="Да",Калькулятор!$G$10*M18, M18)</f>
        <v>0</v>
      </c>
      <c r="P18" s="11">
        <f>IF(Калькулятор!$G$9="Да",Калькулятор!$G$10*N18,N18)</f>
        <v>0</v>
      </c>
      <c r="Q18" s="11">
        <f>IF(L18,SUMIFS(АКБ!$I$2:$I$137,АКБ!$G$2:$G$137, G18,АКБ!$H$2:$H$137,20,АКБ!$C$2:$C$137,VLOOKUP(Калькулятор!$C$7,Справочники!$P$2:$Q$4,2,0)),0)+N("I при 20 ч по matching G")</f>
        <v>2.35</v>
      </c>
      <c r="R18" s="11">
        <f>IF(Калькулятор!$C$12="Нет",0,
   IF(NOT(L18),0,
      IF(AND(Q18&gt;0,AX18&lt;=Q18),Q18,
        IFERROR(_xlfn.AGGREGATE(15,6,АКБ!$I$2:$I$137/((АКБ!$G$2:$G$137=G18)*(АКБ!$I$2:$I$137&gt;=AX18)*(АКБ!$C$2:$C$137=VLOOKUP(Калькулятор!$C$7,Справочники!$P$2:$Q$4,2,0))),1),0))))+N("Если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2.35</v>
      </c>
      <c r="S18" s="11">
        <f>IF(R18=0,0,
   SUMPRODUCT(АКБ!$H$2:$H$137*(АКБ!$G$2:$G$137=G18)*(АКБ!$C$2:$C$137=VLOOKUP(Калькулятор!$C$7,Справочники!$P$2:$Q$4,2,0))*(ABS(АКБ!$I$2:$I$137-R18)&lt;0.0001)))</f>
        <v>20</v>
      </c>
      <c r="T18" s="24">
        <f>IF(Калькулятор!$C$12="Нет",1,IF(NOT(L18),9999,IF(AX18&lt;=Q18,1,IF(AND(Q18=0,AX18&gt;Q18),9999,IFERROR((Q18*20)/(R18*S18),9999)))))+N("K_нд.р.")</f>
        <v>1</v>
      </c>
      <c r="U18" s="11">
        <f>Калькулятор!$C$6</f>
        <v>1</v>
      </c>
      <c r="V18" s="25">
        <f>IF(Калькулятор!$C$12="Нет",0,IF(NOT(L18),0,IF(AY18&gt;IFERROR(_xlfn.AGGREGATE(14,6,АКБ!$I$2:$I$137/((АКБ!$G$2:$G$137=G18)*(АКБ!$C$2:$C$137=VLOOKUP(Калькулятор!$C$7,Справочники!$P$2:$Q$4,2,0))),1),0),"Перегрузка",SUMIFS(АКБ!$I$2:$I$137,АКБ!$G$2:$G$137,G18,АКБ!$H$2:$H$137,1,АКБ!$C$2:$C$137,VLOOKUP(Калькулятор!$C$7,Справочники!$P$2:$Q$4,2,0)))))</f>
        <v>22.9</v>
      </c>
      <c r="W18" s="25">
        <f>IF(Калькулятор!$C$12="Нет",0,IF(L18,1,0))</f>
        <v>1</v>
      </c>
      <c r="X18" s="11" t="b">
        <f>IF(Калькулятор!$C$12="Нет",TRUE,AND(L18,V18&gt;0,W18&gt;0))</f>
        <v>1</v>
      </c>
      <c r="Y18" s="24">
        <f>IF(Калькулятор!$C$12="Нет",1,IF(NOT(L18),9999,IF(AY18&gt;IFERROR(_xlfn.AGGREGATE(14,6,АКБ!$I$2:$I$137/((АКБ!$G$2:$G$137=G18)*(АКБ!$C$2:$C$137=VLOOKUP(Калькулятор!$C$7,Справочники!$P$2:$Q$4,2,0))),1),0),"Перегрузка",IF(NOT(ISNUMBER(V18)),"Перегрузка",IFERROR((Q18*20)/(V18*W18),9999)))))</f>
        <v>2.052401746724891</v>
      </c>
      <c r="Z18" s="25">
        <f>IF(Калькулятор!$C$11="Да",IF(L18,AVERAGEIFS(АКБ!$J$2:$J$137,АКБ!$G$2:$G$137,G18,АКБ!$C$2:$C$137,VLOOKUP(Калькулятор!$C$7,Справочники!$P$2:$Q$4,2,0)),1.25),1)</f>
        <v>1.25</v>
      </c>
      <c r="AA18" s="11">
        <f>IF(Калькулятор!$G$11="Да",Калькулятор!$G$12,1)</f>
        <v>1</v>
      </c>
      <c r="AB18" s="11">
        <f>ROUND(Z18*AA18*IF(OR(T18&gt;=9999,Y18&gt;=9999,T18=0,Y18=0),9999,(O18*Калькулятор!$C$5*T18)+(P18*Калькулятор!$C$6*Y18)),2)</f>
        <v>0</v>
      </c>
      <c r="AC18" s="10" t="b">
        <f t="shared" si="7"/>
        <v>1</v>
      </c>
      <c r="AD18" s="10" t="b">
        <f t="shared" si="8"/>
        <v>1</v>
      </c>
      <c r="AE18" s="10" t="b">
        <f>IF(Калькулятор!$G$7="RS-485",РИП!$L18=TRUE,TRUE)</f>
        <v>1</v>
      </c>
      <c r="AF18" s="10" t="b">
        <f>IF(Калькулятор!$G$110="Только с боксом",РИП!$N18=TRUE,TRUE)</f>
        <v>1</v>
      </c>
      <c r="AG18" s="10" t="b">
        <f>IF(Калькулятор!$G$109="Все",TRUE,Калькулятор!$C21=B18)</f>
        <v>1</v>
      </c>
      <c r="AH18" s="10" t="b">
        <f>IF(Калькулятор!$G$5="Все",TRUE,ISNUMBER(SEARCH(Калькулятор!$L$1,РИП!$S18)))</f>
        <v>1</v>
      </c>
      <c r="AI18" s="100" t="b">
        <f>IF(Калькулятор!$G$6="Все",TRUE,ISNUMBER(SEARCH(Калькулятор!$N$1,РИП!$R18)))</f>
        <v>1</v>
      </c>
      <c r="AJ18" s="10" t="b">
        <f>РИП!$O18&gt;=Калькулятор!$C$106</f>
        <v>1</v>
      </c>
      <c r="AK18" s="10" t="b">
        <f>РИП!$Q18&gt;=Калькулятор!$C$107</f>
        <v>1</v>
      </c>
      <c r="AL18" s="10" t="b">
        <f>РИП!$T18&gt;=Калькулятор!$G$8</f>
        <v>1</v>
      </c>
      <c r="AM18" s="10" t="b">
        <f>AND(РИП!$U18&lt;=Калькулятор!$C$109,РИП!$V18&gt;=Калькулятор!$C$110)</f>
        <v>1</v>
      </c>
      <c r="AN18" s="10" t="b">
        <f>AND(C18=Калькулятор!$C$4,AC18,AD18,AE18,AF18,AG18,AH18,AI18,AJ18,AK18,AL18,AM18,IF(Калькулятор!$C$12="Да",AND(T18&lt;9999,Y18&lt;9999,T18&gt;0,Y18&gt;0),TRUE))</f>
        <v>0</v>
      </c>
      <c r="AO18" s="11">
        <f t="shared" si="9"/>
        <v>100000.018</v>
      </c>
      <c r="AP18" s="11" t="str">
        <f t="shared" si="10"/>
        <v>2 x 40 А·ч</v>
      </c>
      <c r="AQ18" s="11" t="str">
        <f t="shared" si="11"/>
        <v>Отфильтрован</v>
      </c>
      <c r="AR18" s="11" t="b">
        <f>IF(Варианты!$B$2="Все варианты",TRUE,AN18)</f>
        <v>1</v>
      </c>
      <c r="AS18" s="11">
        <f>IF(AR18,SUMPRODUCT(--($AR$2:$AR18=TRUE)),"")</f>
        <v>17</v>
      </c>
      <c r="AT18" s="25">
        <f>IF(L18,IFERROR(_xlfn.AGGREGATE(14,6,АКБ!$H$2:$H$137/((АКБ!$G$2:$G$137=G18)*(АКБ!$C$2:$C$137=VLOOKUP(Калькулятор!$C$7,Справочники!$P$2:$Q$4,2,0))*(АКБ!$H$2:$H$137&lt;=Калькулятор!$C$6)),1),0),0)</f>
        <v>1</v>
      </c>
      <c r="AU18" s="25">
        <f>IF(L18,IFERROR(_xlfn.AGGREGATE(15,6,АКБ!$I$2:$I$137/((АКБ!$G$2:$G$137=G18)*(АКБ!$C$2:$C$137=VLOOKUP(Калькулятор!$C$7,Справочники!$P$2:$Q$4,2,0))*(АКБ!$I$2:$I$137&gt;=AY18)),1),0),0)</f>
        <v>2.35</v>
      </c>
      <c r="AV18" s="25">
        <f>IF(AU18=0,0,SUMPRODUCT(АКБ!$H$2:$H$137*(АКБ!$G$2:$G$137=G18)*(АКБ!$C$2:$C$137=VLOOKUP(Калькулятор!$C$7,Справочники!$P$2:$Q$4,2,0))*(ABS(АКБ!$I$2:$I$137-AU18)&lt;0.0001)))</f>
        <v>20</v>
      </c>
      <c r="AW18" s="25" t="str">
        <f>IF(Калькулятор!$C$12="Нет","Коэфф. отключены",IF(NOT(L18),"Нет таблицы разряда",IF(OR(R18=0,AX18&gt;IFERROR(_xlfn.AGGREGATE(14,6,АКБ!$I$2:$I$137/(АКБ!$G$2:$G$137=G18),1),0)),"Перегрузка по току (деж.)",IF(OR(V18=0,AY18&gt;IFERROR(_xlfn.AGGREGATE(14,6,АКБ!$I$2:$I$137/(АКБ!$G$2:$G$137=G18),1),0)),"Перегрузка по току (пож.)",IF(OR(T18&gt;=9999,Y18&gt;=9999),"Нет режима разряда",IF(K18&lt;AB18,"Недостаточная ёмкость АКБ","ОК"))))))</f>
        <v>ОК</v>
      </c>
      <c r="AX18" s="26">
        <f t="shared" si="12"/>
        <v>0</v>
      </c>
      <c r="AY18" s="24">
        <f t="shared" si="13"/>
        <v>0</v>
      </c>
      <c r="AZ18"/>
    </row>
    <row r="19" spans="1:52" x14ac:dyDescent="0.4">
      <c r="A19" s="10" t="str">
        <f>РИП!A19</f>
        <v>1-856-704-858</v>
      </c>
      <c r="B19" s="10" t="str">
        <f>РИП!B19</f>
        <v>ШПС-12 исп.22</v>
      </c>
      <c r="C19" s="11">
        <f>РИП!C19</f>
        <v>12</v>
      </c>
      <c r="D19" s="11">
        <f>РИП!D19</f>
        <v>5</v>
      </c>
      <c r="E19" s="11">
        <f>РИП!E19</f>
        <v>0.1</v>
      </c>
      <c r="F19" s="11">
        <f>РИП!F19</f>
        <v>2</v>
      </c>
      <c r="G19" s="11">
        <f>РИП!G19</f>
        <v>26</v>
      </c>
      <c r="H19" s="11">
        <f>РИП!H19</f>
        <v>52</v>
      </c>
      <c r="I19" s="11">
        <f>РИП!I19</f>
        <v>0</v>
      </c>
      <c r="J19" s="11">
        <f>РИП!J19</f>
        <v>0</v>
      </c>
      <c r="K19" s="11">
        <f>РИП!K19</f>
        <v>52</v>
      </c>
      <c r="L19" s="11" t="b">
        <f>SUMPRODUCT((АКБ!$G$2:$G$137=G19)*(АКБ!$C$2:$C$137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19" s="11">
        <f>IF(Калькулятор!$C$4=C19,Калькулятор!$D$37+E19,0)</f>
        <v>0.23</v>
      </c>
      <c r="N19" s="11">
        <f>IF(Калькулятор!$C$4=C19,Калькулятор!$D$38+E19,0)</f>
        <v>0.83</v>
      </c>
      <c r="O19" s="11">
        <f>IF(Калькулятор!$G$9="Да",Калькулятор!$G$10*M19, M19)</f>
        <v>0.23</v>
      </c>
      <c r="P19" s="11">
        <f>IF(Калькулятор!$G$9="Да",Калькулятор!$G$10*N19,N19)</f>
        <v>0.83</v>
      </c>
      <c r="Q19" s="11">
        <f>IF(L19,SUMIFS(АКБ!$I$2:$I$137,АКБ!$G$2:$G$137, G19,АКБ!$H$2:$H$137,20,АКБ!$C$2:$C$137,VLOOKUP(Калькулятор!$C$7,Справочники!$P$2:$Q$4,2,0)),0)+N("I при 20 ч по matching G")</f>
        <v>1.3</v>
      </c>
      <c r="R19" s="11">
        <f>IF(Калькулятор!$C$12="Нет",0,
   IF(NOT(L19),0,
      IF(AND(Q19&gt;0,AX19&lt;=Q19),Q19,
        IFERROR(_xlfn.AGGREGATE(15,6,АКБ!$I$2:$I$137/((АКБ!$G$2:$G$137=G19)*(АКБ!$I$2:$I$137&gt;=AX19)*(АКБ!$C$2:$C$137=VLOOKUP(Калькулятор!$C$7,Справочники!$P$2:$Q$4,2,0))),1),0))))+N("Если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1.3</v>
      </c>
      <c r="S19" s="11">
        <f>IF(R19=0,0,
   SUMPRODUCT(АКБ!$H$2:$H$137*(АКБ!$G$2:$G$137=G19)*(АКБ!$C$2:$C$137=VLOOKUP(Калькулятор!$C$7,Справочники!$P$2:$Q$4,2,0))*(ABS(АКБ!$I$2:$I$137-R19)&lt;0.0001)))</f>
        <v>20</v>
      </c>
      <c r="T19" s="24">
        <f>IF(Калькулятор!$C$12="Нет",1,IF(NOT(L19),9999,IF(AX19&lt;=Q19,1,IF(AND(Q19=0,AX19&gt;Q19),9999,IFERROR((Q19*20)/(R19*S19),9999)))))+N("K_нд.р.")</f>
        <v>1</v>
      </c>
      <c r="U19" s="11">
        <f>Калькулятор!$C$6</f>
        <v>1</v>
      </c>
      <c r="V19" s="25">
        <f>IF(Калькулятор!$C$12="Нет",0,IF(NOT(L19),0,IF(AY19&gt;IFERROR(_xlfn.AGGREGATE(14,6,АКБ!$I$2:$I$137/((АКБ!$G$2:$G$137=G19)*(АКБ!$C$2:$C$137=VLOOKUP(Калькулятор!$C$7,Справочники!$P$2:$Q$4,2,0))),1),0),"Перегрузка",SUMIFS(АКБ!$I$2:$I$137,АКБ!$G$2:$G$137,G19,АКБ!$H$2:$H$137,1,АКБ!$C$2:$C$137,VLOOKUP(Калькулятор!$C$7,Справочники!$P$2:$Q$4,2,0)))))</f>
        <v>15.9</v>
      </c>
      <c r="W19" s="25">
        <f>IF(Калькулятор!$C$12="Нет",0,IF(L19,1,0))</f>
        <v>1</v>
      </c>
      <c r="X19" s="11" t="b">
        <f>IF(Калькулятор!$C$12="Нет",TRUE,AND(L19,V19&gt;0,W19&gt;0))</f>
        <v>1</v>
      </c>
      <c r="Y19" s="24">
        <f>IF(Калькулятор!$C$12="Нет",1,IF(NOT(L19),9999,IF(AY19&gt;IFERROR(_xlfn.AGGREGATE(14,6,АКБ!$I$2:$I$137/((АКБ!$G$2:$G$137=G19)*(АКБ!$C$2:$C$137=VLOOKUP(Калькулятор!$C$7,Справочники!$P$2:$Q$4,2,0))),1),0),"Перегрузка",IF(NOT(ISNUMBER(V19)),"Перегрузка",IFERROR((Q19*20)/(V19*W19),9999)))))</f>
        <v>1.6352201257861634</v>
      </c>
      <c r="Z19" s="25">
        <f>IF(Калькулятор!$C$11="Да",IF(L19,AVERAGEIFS(АКБ!$J$2:$J$137,АКБ!$G$2:$G$137,G19,АКБ!$C$2:$C$137,VLOOKUP(Калькулятор!$C$7,Справочники!$P$2:$Q$4,2,0)),1.25),1)</f>
        <v>1.25</v>
      </c>
      <c r="AA19" s="11">
        <f>IF(Калькулятор!$G$11="Да",Калькулятор!$G$12,1)</f>
        <v>1</v>
      </c>
      <c r="AB19" s="11">
        <f>ROUND(Z19*AA19*IF(OR(T19&gt;=9999,Y19&gt;=9999,T19=0,Y19=0),9999,(O19*Калькулятор!$C$5*T19)+(P19*Калькулятор!$C$6*Y19)),2)</f>
        <v>8.6</v>
      </c>
      <c r="AC19" s="10" t="b">
        <f t="shared" si="7"/>
        <v>1</v>
      </c>
      <c r="AD19" s="10" t="b">
        <f t="shared" si="8"/>
        <v>1</v>
      </c>
      <c r="AE19" s="10" t="b">
        <f>IF(Калькулятор!$G$7="RS-485",РИП!$L19=TRUE,TRUE)</f>
        <v>1</v>
      </c>
      <c r="AF19" s="10" t="b">
        <f>IF(Калькулятор!$G$110="Только с боксом",РИП!$N19=TRUE,TRUE)</f>
        <v>1</v>
      </c>
      <c r="AG19" s="10" t="b">
        <f>IF(Калькулятор!$G$109="Все",TRUE,Калькулятор!$C22=B19)</f>
        <v>1</v>
      </c>
      <c r="AH19" s="10" t="b">
        <f>IF(Калькулятор!$G$5="Все",TRUE,ISNUMBER(SEARCH(Калькулятор!$L$1,РИП!$S19)))</f>
        <v>1</v>
      </c>
      <c r="AI19" s="100" t="b">
        <f>IF(Калькулятор!$G$6="Все",TRUE,ISNUMBER(SEARCH(Калькулятор!$N$1,РИП!$R19)))</f>
        <v>1</v>
      </c>
      <c r="AJ19" s="10" t="b">
        <f>РИП!$O19&gt;=Калькулятор!$C$106</f>
        <v>1</v>
      </c>
      <c r="AK19" s="10" t="b">
        <f>РИП!$Q19&gt;=Калькулятор!$C$107</f>
        <v>1</v>
      </c>
      <c r="AL19" s="10" t="b">
        <f>РИП!$T19&gt;=Калькулятор!$G$8</f>
        <v>1</v>
      </c>
      <c r="AM19" s="10" t="b">
        <f>AND(РИП!$U19&lt;=Калькулятор!$C$109,РИП!$V19&gt;=Калькулятор!$C$110)</f>
        <v>1</v>
      </c>
      <c r="AN19" s="10" t="b">
        <f>AND(C19=Калькулятор!$C$4,AC19,AD19,AE19,AF19,AG19,AH19,AI19,AJ19,AK19,AL19,AM19,IF(Калькулятор!$C$12="Да",AND(T19&lt;9999,Y19&lt;9999,T19&gt;0,Y19&gt;0),TRUE))</f>
        <v>1</v>
      </c>
      <c r="AO19" s="11">
        <f t="shared" si="9"/>
        <v>5.04359</v>
      </c>
      <c r="AP19" s="11" t="str">
        <f t="shared" si="10"/>
        <v>2 x 26 А·ч</v>
      </c>
      <c r="AQ19" s="11" t="str">
        <f t="shared" si="11"/>
        <v>OK</v>
      </c>
      <c r="AR19" s="11" t="b">
        <f>IF(Варианты!$B$2="Все варианты",TRUE,AN19)</f>
        <v>1</v>
      </c>
      <c r="AS19" s="11">
        <f>IF(AR19,SUMPRODUCT(--($AR$2:$AR19=TRUE)),"")</f>
        <v>18</v>
      </c>
      <c r="AT19" s="25">
        <f>IF(L19,IFERROR(_xlfn.AGGREGATE(14,6,АКБ!$H$2:$H$137/((АКБ!$G$2:$G$137=G19)*(АКБ!$C$2:$C$137=VLOOKUP(Калькулятор!$C$7,Справочники!$P$2:$Q$4,2,0))*(АКБ!$H$2:$H$137&lt;=Калькулятор!$C$6)),1),0),0)</f>
        <v>1</v>
      </c>
      <c r="AU19" s="25">
        <f>IF(L19,IFERROR(_xlfn.AGGREGATE(15,6,АКБ!$I$2:$I$137/((АКБ!$G$2:$G$137=G19)*(АКБ!$C$2:$C$137=VLOOKUP(Калькулятор!$C$7,Справочники!$P$2:$Q$4,2,0))*(АКБ!$I$2:$I$137&gt;=AY19)),1),0),0)</f>
        <v>1.3</v>
      </c>
      <c r="AV19" s="25">
        <f>IF(AU19=0,0,SUMPRODUCT(АКБ!$H$2:$H$137*(АКБ!$G$2:$G$137=G19)*(АКБ!$C$2:$C$137=VLOOKUP(Калькулятор!$C$7,Справочники!$P$2:$Q$4,2,0))*(ABS(АКБ!$I$2:$I$137-AU19)&lt;0.0001)))</f>
        <v>20</v>
      </c>
      <c r="AW19" s="25" t="str">
        <f>IF(Калькулятор!$C$12="Нет","Коэфф. отключены",IF(NOT(L19),"Нет таблицы разряда",IF(OR(R19=0,AX19&gt;IFERROR(_xlfn.AGGREGATE(14,6,АКБ!$I$2:$I$137/(АКБ!$G$2:$G$137=G19),1),0)),"Перегрузка по току (деж.)",IF(OR(V19=0,AY19&gt;IFERROR(_xlfn.AGGREGATE(14,6,АКБ!$I$2:$I$137/(АКБ!$G$2:$G$137=G19),1),0)),"Перегрузка по току (пож.)",IF(OR(T19&gt;=9999,Y19&gt;=9999),"Нет режима разряда",IF(K19&lt;AB19,"Недостаточная ёмкость АКБ","ОК"))))))</f>
        <v>ОК</v>
      </c>
      <c r="AX19" s="26">
        <f t="shared" si="12"/>
        <v>0.115</v>
      </c>
      <c r="AY19" s="24">
        <f t="shared" si="13"/>
        <v>0.41499999999999998</v>
      </c>
      <c r="AZ19"/>
    </row>
    <row r="20" spans="1:52" x14ac:dyDescent="0.4">
      <c r="A20" s="10" t="str">
        <f>РИП!A20</f>
        <v>1-856-704-858</v>
      </c>
      <c r="B20" s="10" t="str">
        <f>РИП!B20</f>
        <v>ШПС-12 исп.22</v>
      </c>
      <c r="C20" s="11">
        <f>РИП!C20</f>
        <v>12</v>
      </c>
      <c r="D20" s="11">
        <f>РИП!D20</f>
        <v>5</v>
      </c>
      <c r="E20" s="11">
        <f>РИП!E20</f>
        <v>0.1</v>
      </c>
      <c r="F20" s="11">
        <f>РИП!F20</f>
        <v>2</v>
      </c>
      <c r="G20" s="11">
        <f>РИП!G20</f>
        <v>40</v>
      </c>
      <c r="H20" s="11">
        <f>РИП!H20</f>
        <v>80</v>
      </c>
      <c r="I20" s="11">
        <f>РИП!I20</f>
        <v>0</v>
      </c>
      <c r="J20" s="11">
        <f>РИП!J20</f>
        <v>0</v>
      </c>
      <c r="K20" s="11">
        <f>РИП!K20</f>
        <v>80</v>
      </c>
      <c r="L20" s="11" t="b">
        <f>SUMPRODUCT((АКБ!$G$2:$G$137=G20)*(АКБ!$C$2:$C$137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20" s="11">
        <f>IF(Калькулятор!$C$4=C20,Калькулятор!$D$37+E20,0)</f>
        <v>0.23</v>
      </c>
      <c r="N20" s="11">
        <f>IF(Калькулятор!$C$4=C20,Калькулятор!$D$38+E20,0)</f>
        <v>0.83</v>
      </c>
      <c r="O20" s="11">
        <f>IF(Калькулятор!$G$9="Да",Калькулятор!$G$10*M20, M20)</f>
        <v>0.23</v>
      </c>
      <c r="P20" s="11">
        <f>IF(Калькулятор!$G$9="Да",Калькулятор!$G$10*N20,N20)</f>
        <v>0.83</v>
      </c>
      <c r="Q20" s="11">
        <f>IF(L20,SUMIFS(АКБ!$I$2:$I$137,АКБ!$G$2:$G$137, G20,АКБ!$H$2:$H$137,20,АКБ!$C$2:$C$137,VLOOKUP(Калькулятор!$C$7,Справочники!$P$2:$Q$4,2,0)),0)+N("I при 20 ч по matching G")</f>
        <v>2.35</v>
      </c>
      <c r="R20" s="11">
        <f>IF(Калькулятор!$C$12="Нет",0,
   IF(NOT(L20),0,
      IF(AND(Q20&gt;0,AX20&lt;=Q20),Q20,
        IFERROR(_xlfn.AGGREGATE(15,6,АКБ!$I$2:$I$137/((АКБ!$G$2:$G$137=G20)*(АКБ!$I$2:$I$137&gt;=AX20)*(АКБ!$C$2:$C$137=VLOOKUP(Калькулятор!$C$7,Справочники!$P$2:$Q$4,2,0))),1),0))))+N("Если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2.35</v>
      </c>
      <c r="S20" s="11">
        <f>IF(R20=0,0,
   SUMPRODUCT(АКБ!$H$2:$H$137*(АКБ!$G$2:$G$137=G20)*(АКБ!$C$2:$C$137=VLOOKUP(Калькулятор!$C$7,Справочники!$P$2:$Q$4,2,0))*(ABS(АКБ!$I$2:$I$137-R20)&lt;0.0001)))</f>
        <v>20</v>
      </c>
      <c r="T20" s="24">
        <f>IF(Калькулятор!$C$12="Нет",1,IF(NOT(L20),9999,IF(AX20&lt;=Q20,1,IF(AND(Q20=0,AX20&gt;Q20),9999,IFERROR((Q20*20)/(R20*S20),9999)))))+N("K_нд.р.")</f>
        <v>1</v>
      </c>
      <c r="U20" s="11">
        <f>Калькулятор!$C$6</f>
        <v>1</v>
      </c>
      <c r="V20" s="25">
        <f>IF(Калькулятор!$C$12="Нет",0,IF(NOT(L20),0,IF(AY20&gt;IFERROR(_xlfn.AGGREGATE(14,6,АКБ!$I$2:$I$137/((АКБ!$G$2:$G$137=G20)*(АКБ!$C$2:$C$137=VLOOKUP(Калькулятор!$C$7,Справочники!$P$2:$Q$4,2,0))),1),0),"Перегрузка",SUMIFS(АКБ!$I$2:$I$137,АКБ!$G$2:$G$137,G20,АКБ!$H$2:$H$137,1,АКБ!$C$2:$C$137,VLOOKUP(Калькулятор!$C$7,Справочники!$P$2:$Q$4,2,0)))))</f>
        <v>22.9</v>
      </c>
      <c r="W20" s="25">
        <f>IF(Калькулятор!$C$12="Нет",0,IF(L20,1,0))</f>
        <v>1</v>
      </c>
      <c r="X20" s="11" t="b">
        <f>IF(Калькулятор!$C$12="Нет",TRUE,AND(L20,V20&gt;0,W20&gt;0))</f>
        <v>1</v>
      </c>
      <c r="Y20" s="24">
        <f>IF(Калькулятор!$C$12="Нет",1,IF(NOT(L20),9999,IF(AY20&gt;IFERROR(_xlfn.AGGREGATE(14,6,АКБ!$I$2:$I$137/((АКБ!$G$2:$G$137=G20)*(АКБ!$C$2:$C$137=VLOOKUP(Калькулятор!$C$7,Справочники!$P$2:$Q$4,2,0))),1),0),"Перегрузка",IF(NOT(ISNUMBER(V20)),"Перегрузка",IFERROR((Q20*20)/(V20*W20),9999)))))</f>
        <v>2.052401746724891</v>
      </c>
      <c r="Z20" s="25">
        <f>IF(Калькулятор!$C$11="Да",IF(L20,AVERAGEIFS(АКБ!$J$2:$J$137,АКБ!$G$2:$G$137,G20,АКБ!$C$2:$C$137,VLOOKUP(Калькулятор!$C$7,Справочники!$P$2:$Q$4,2,0)),1.25),1)</f>
        <v>1.25</v>
      </c>
      <c r="AA20" s="11">
        <f>IF(Калькулятор!$G$11="Да",Калькулятор!$G$12,1)</f>
        <v>1</v>
      </c>
      <c r="AB20" s="11">
        <f>ROUND(Z20*AA20*IF(OR(T20&gt;=9999,Y20&gt;=9999,T20=0,Y20=0),9999,(O20*Калькулятор!$C$5*T20)+(P20*Калькулятор!$C$6*Y20)),2)</f>
        <v>9.0299999999999994</v>
      </c>
      <c r="AC20" s="10" t="b">
        <f t="shared" si="7"/>
        <v>1</v>
      </c>
      <c r="AD20" s="10" t="b">
        <f t="shared" si="8"/>
        <v>1</v>
      </c>
      <c r="AE20" s="10" t="b">
        <f>IF(Калькулятор!$G$7="RS-485",РИП!$L20=TRUE,TRUE)</f>
        <v>1</v>
      </c>
      <c r="AF20" s="10" t="b">
        <f>IF(Калькулятор!$G$110="Только с боксом",РИП!$N20=TRUE,TRUE)</f>
        <v>1</v>
      </c>
      <c r="AG20" s="10" t="b">
        <f>IF(Калькулятор!$G$109="Все",TRUE,Калькулятор!$C23=B20)</f>
        <v>1</v>
      </c>
      <c r="AH20" s="10" t="b">
        <f>IF(Калькулятор!$G$5="Все",TRUE,ISNUMBER(SEARCH(Калькулятор!$L$1,РИП!$S20)))</f>
        <v>1</v>
      </c>
      <c r="AI20" s="100" t="b">
        <f>IF(Калькулятор!$G$6="Все",TRUE,ISNUMBER(SEARCH(Калькулятор!$N$1,РИП!$R20)))</f>
        <v>1</v>
      </c>
      <c r="AJ20" s="10" t="b">
        <f>РИП!$O20&gt;=Калькулятор!$C$106</f>
        <v>1</v>
      </c>
      <c r="AK20" s="10" t="b">
        <f>РИП!$Q20&gt;=Калькулятор!$C$107</f>
        <v>1</v>
      </c>
      <c r="AL20" s="10" t="b">
        <f>РИП!$T20&gt;=Калькулятор!$G$8</f>
        <v>1</v>
      </c>
      <c r="AM20" s="10" t="b">
        <f>AND(РИП!$U20&lt;=Калькулятор!$C$109,РИП!$V20&gt;=Калькулятор!$C$110)</f>
        <v>1</v>
      </c>
      <c r="AN20" s="10" t="b">
        <f>AND(C20=Калькулятор!$C$4,AC20,AD20,AE20,AF20,AG20,AH20,AI20,AJ20,AK20,AL20,AM20,IF(Калькулятор!$C$12="Да",AND(T20&lt;9999,Y20&lt;9999,T20&gt;0,Y20&gt;0),TRUE))</f>
        <v>1</v>
      </c>
      <c r="AO20" s="11">
        <f t="shared" si="9"/>
        <v>5.0711700000000004</v>
      </c>
      <c r="AP20" s="11" t="str">
        <f t="shared" si="10"/>
        <v>2 x 40 А·ч</v>
      </c>
      <c r="AQ20" s="11" t="str">
        <f t="shared" si="11"/>
        <v>OK</v>
      </c>
      <c r="AR20" s="11" t="b">
        <f>IF(Варианты!$B$2="Все варианты",TRUE,AN20)</f>
        <v>1</v>
      </c>
      <c r="AS20" s="11">
        <f>IF(AR20,SUMPRODUCT(--($AR$2:$AR20=TRUE)),"")</f>
        <v>19</v>
      </c>
      <c r="AT20" s="25">
        <f>IF(L20,IFERROR(_xlfn.AGGREGATE(14,6,АКБ!$H$2:$H$137/((АКБ!$G$2:$G$137=G20)*(АКБ!$C$2:$C$137=VLOOKUP(Калькулятор!$C$7,Справочники!$P$2:$Q$4,2,0))*(АКБ!$H$2:$H$137&lt;=Калькулятор!$C$6)),1),0),0)</f>
        <v>1</v>
      </c>
      <c r="AU20" s="25">
        <f>IF(L20,IFERROR(_xlfn.AGGREGATE(15,6,АКБ!$I$2:$I$137/((АКБ!$G$2:$G$137=G20)*(АКБ!$C$2:$C$137=VLOOKUP(Калькулятор!$C$7,Справочники!$P$2:$Q$4,2,0))*(АКБ!$I$2:$I$137&gt;=AY20)),1),0),0)</f>
        <v>2.35</v>
      </c>
      <c r="AV20" s="25">
        <f>IF(AU20=0,0,SUMPRODUCT(АКБ!$H$2:$H$137*(АКБ!$G$2:$G$137=G20)*(АКБ!$C$2:$C$137=VLOOKUP(Калькулятор!$C$7,Справочники!$P$2:$Q$4,2,0))*(ABS(АКБ!$I$2:$I$137-AU20)&lt;0.0001)))</f>
        <v>20</v>
      </c>
      <c r="AW20" s="25" t="str">
        <f>IF(Калькулятор!$C$12="Нет","Коэфф. отключены",IF(NOT(L20),"Нет таблицы разряда",IF(OR(R20=0,AX20&gt;IFERROR(_xlfn.AGGREGATE(14,6,АКБ!$I$2:$I$137/(АКБ!$G$2:$G$137=G20),1),0)),"Перегрузка по току (деж.)",IF(OR(V20=0,AY20&gt;IFERROR(_xlfn.AGGREGATE(14,6,АКБ!$I$2:$I$137/(АКБ!$G$2:$G$137=G20),1),0)),"Перегрузка по току (пож.)",IF(OR(T20&gt;=9999,Y20&gt;=9999),"Нет режима разряда",IF(K20&lt;AB20,"Недостаточная ёмкость АКБ","ОК"))))))</f>
        <v>ОК</v>
      </c>
      <c r="AX20" s="26">
        <f t="shared" si="12"/>
        <v>0.115</v>
      </c>
      <c r="AY20" s="24">
        <f t="shared" si="13"/>
        <v>0.41499999999999998</v>
      </c>
      <c r="AZ20"/>
    </row>
    <row r="21" spans="1:52" x14ac:dyDescent="0.4">
      <c r="A21" s="10" t="str">
        <f>РИП!A21</f>
        <v>1-856-713-001</v>
      </c>
      <c r="B21" s="10" t="str">
        <f>РИП!B21</f>
        <v>ШПС-24 исп.22</v>
      </c>
      <c r="C21" s="11">
        <f>РИП!C21</f>
        <v>24</v>
      </c>
      <c r="D21" s="11">
        <f>РИП!D21</f>
        <v>3</v>
      </c>
      <c r="E21" s="11">
        <f>РИП!E21</f>
        <v>0.1</v>
      </c>
      <c r="F21" s="11">
        <f>РИП!F21</f>
        <v>2</v>
      </c>
      <c r="G21" s="11">
        <f>РИП!G21</f>
        <v>26</v>
      </c>
      <c r="H21" s="11">
        <f>РИП!H21</f>
        <v>26</v>
      </c>
      <c r="I21" s="11">
        <f>РИП!I21</f>
        <v>0</v>
      </c>
      <c r="J21" s="11">
        <f>РИП!J21</f>
        <v>0</v>
      </c>
      <c r="K21" s="11">
        <f>РИП!K21</f>
        <v>26</v>
      </c>
      <c r="L21" s="11" t="b">
        <f>SUMPRODUCT((АКБ!$G$2:$G$137=G21)*(АКБ!$C$2:$C$137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21" s="11">
        <f>IF(Калькулятор!$C$4=C21,Калькулятор!$D$37+E21,0)</f>
        <v>0</v>
      </c>
      <c r="N21" s="11">
        <f>IF(Калькулятор!$C$4=C21,Калькулятор!$D$38+E21,0)</f>
        <v>0</v>
      </c>
      <c r="O21" s="11">
        <f>IF(Калькулятор!$G$9="Да",Калькулятор!$G$10*M21, M21)</f>
        <v>0</v>
      </c>
      <c r="P21" s="11">
        <f>IF(Калькулятор!$G$9="Да",Калькулятор!$G$10*N21,N21)</f>
        <v>0</v>
      </c>
      <c r="Q21" s="11">
        <f>IF(L21,SUMIFS(АКБ!$I$2:$I$137,АКБ!$G$2:$G$137, G21,АКБ!$H$2:$H$137,20,АКБ!$C$2:$C$137,VLOOKUP(Калькулятор!$C$7,Справочники!$P$2:$Q$4,2,0)),0)+N("I при 20 ч по matching G")</f>
        <v>1.3</v>
      </c>
      <c r="R21" s="11">
        <f>IF(Калькулятор!$C$12="Нет",0,
   IF(NOT(L21),0,
      IF(AND(Q21&gt;0,AX21&lt;=Q21),Q21,
        IFERROR(_xlfn.AGGREGATE(15,6,АКБ!$I$2:$I$137/((АКБ!$G$2:$G$137=G21)*(АКБ!$I$2:$I$137&gt;=AX21)*(АКБ!$C$2:$C$137=VLOOKUP(Калькулятор!$C$7,Справочники!$P$2:$Q$4,2,0))),1),0))))+N("Если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1.3</v>
      </c>
      <c r="S21" s="11">
        <f>IF(R21=0,0,
   SUMPRODUCT(АКБ!$H$2:$H$137*(АКБ!$G$2:$G$137=G21)*(АКБ!$C$2:$C$137=VLOOKUP(Калькулятор!$C$7,Справочники!$P$2:$Q$4,2,0))*(ABS(АКБ!$I$2:$I$137-R21)&lt;0.0001)))</f>
        <v>20</v>
      </c>
      <c r="T21" s="24">
        <f>IF(Калькулятор!$C$12="Нет",1,IF(NOT(L21),9999,IF(AX21&lt;=Q21,1,IF(AND(Q21=0,AX21&gt;Q21),9999,IFERROR((Q21*20)/(R21*S21),9999)))))+N("K_нд.р.")</f>
        <v>1</v>
      </c>
      <c r="U21" s="11">
        <f>Калькулятор!$C$6</f>
        <v>1</v>
      </c>
      <c r="V21" s="25">
        <f>IF(Калькулятор!$C$12="Нет",0,IF(NOT(L21),0,IF(AY21&gt;IFERROR(_xlfn.AGGREGATE(14,6,АКБ!$I$2:$I$137/((АКБ!$G$2:$G$137=G21)*(АКБ!$C$2:$C$137=VLOOKUP(Калькулятор!$C$7,Справочники!$P$2:$Q$4,2,0))),1),0),"Перегрузка",SUMIFS(АКБ!$I$2:$I$137,АКБ!$G$2:$G$137,G21,АКБ!$H$2:$H$137,1,АКБ!$C$2:$C$137,VLOOKUP(Калькулятор!$C$7,Справочники!$P$2:$Q$4,2,0)))))</f>
        <v>15.9</v>
      </c>
      <c r="W21" s="25">
        <f>IF(Калькулятор!$C$12="Нет",0,IF(L21,1,0))</f>
        <v>1</v>
      </c>
      <c r="X21" s="11" t="b">
        <f>IF(Калькулятор!$C$12="Нет",TRUE,AND(L21,V21&gt;0,W21&gt;0))</f>
        <v>1</v>
      </c>
      <c r="Y21" s="24">
        <f>IF(Калькулятор!$C$12="Нет",1,IF(NOT(L21),9999,IF(AY21&gt;IFERROR(_xlfn.AGGREGATE(14,6,АКБ!$I$2:$I$137/((АКБ!$G$2:$G$137=G21)*(АКБ!$C$2:$C$137=VLOOKUP(Калькулятор!$C$7,Справочники!$P$2:$Q$4,2,0))),1),0),"Перегрузка",IF(NOT(ISNUMBER(V21)),"Перегрузка",IFERROR((Q21*20)/(V21*W21),9999)))))</f>
        <v>1.6352201257861634</v>
      </c>
      <c r="Z21" s="25">
        <f>IF(Калькулятор!$C$11="Да",IF(L21,AVERAGEIFS(АКБ!$J$2:$J$137,АКБ!$G$2:$G$137,G21,АКБ!$C$2:$C$137,VLOOKUP(Калькулятор!$C$7,Справочники!$P$2:$Q$4,2,0)),1.25),1)</f>
        <v>1.25</v>
      </c>
      <c r="AA21" s="11">
        <f>IF(Калькулятор!$G$11="Да",Калькулятор!$G$12,1)</f>
        <v>1</v>
      </c>
      <c r="AB21" s="11">
        <f>ROUND(Z21*AA21*IF(OR(T21&gt;=9999,Y21&gt;=9999,T21=0,Y21=0),9999,(O21*Калькулятор!$C$5*T21)+(P21*Калькулятор!$C$6*Y21)),2)</f>
        <v>0</v>
      </c>
      <c r="AC21" s="10" t="b">
        <f t="shared" si="7"/>
        <v>1</v>
      </c>
      <c r="AD21" s="10" t="b">
        <f t="shared" si="8"/>
        <v>1</v>
      </c>
      <c r="AE21" s="10" t="b">
        <f>IF(Калькулятор!$G$7="RS-485",РИП!$L21=TRUE,TRUE)</f>
        <v>1</v>
      </c>
      <c r="AF21" s="10" t="b">
        <f>IF(Калькулятор!$G$110="Только с боксом",РИП!$N21=TRUE,TRUE)</f>
        <v>1</v>
      </c>
      <c r="AG21" s="10" t="b">
        <f>IF(Калькулятор!$G$109="Все",TRUE,Калькулятор!$C24=B21)</f>
        <v>1</v>
      </c>
      <c r="AH21" s="10" t="b">
        <f>IF(Калькулятор!$G$5="Все",TRUE,ISNUMBER(SEARCH(Калькулятор!$L$1,РИП!$S21)))</f>
        <v>1</v>
      </c>
      <c r="AI21" s="100" t="b">
        <f>IF(Калькулятор!$G$6="Все",TRUE,ISNUMBER(SEARCH(Калькулятор!$N$1,РИП!$R21)))</f>
        <v>1</v>
      </c>
      <c r="AJ21" s="10" t="b">
        <f>РИП!$O21&gt;=Калькулятор!$C$106</f>
        <v>1</v>
      </c>
      <c r="AK21" s="10" t="b">
        <f>РИП!$Q21&gt;=Калькулятор!$C$107</f>
        <v>1</v>
      </c>
      <c r="AL21" s="10" t="b">
        <f>РИП!$T21&gt;=Калькулятор!$G$8</f>
        <v>1</v>
      </c>
      <c r="AM21" s="10" t="b">
        <f>AND(РИП!$U21&lt;=Калькулятор!$C$109,РИП!$V21&gt;=Калькулятор!$C$110)</f>
        <v>1</v>
      </c>
      <c r="AN21" s="10" t="b">
        <f>AND(C21=Калькулятор!$C$4,AC21,AD21,AE21,AF21,AG21,AH21,AI21,AJ21,AK21,AL21,AM21,IF(Калькулятор!$C$12="Да",AND(T21&lt;9999,Y21&lt;9999,T21&gt;0,Y21&gt;0),TRUE))</f>
        <v>0</v>
      </c>
      <c r="AO21" s="11">
        <f t="shared" si="9"/>
        <v>100000.02099999999</v>
      </c>
      <c r="AP21" s="11" t="str">
        <f t="shared" si="10"/>
        <v>2 x 26 А·ч</v>
      </c>
      <c r="AQ21" s="11" t="str">
        <f t="shared" si="11"/>
        <v>Отфильтрован</v>
      </c>
      <c r="AR21" s="11" t="b">
        <f>IF(Варианты!$B$2="Все варианты",TRUE,AN21)</f>
        <v>1</v>
      </c>
      <c r="AS21" s="11">
        <f>IF(AR21,SUMPRODUCT(--($AR$2:$AR21=TRUE)),"")</f>
        <v>20</v>
      </c>
      <c r="AT21" s="25">
        <f>IF(L21,IFERROR(_xlfn.AGGREGATE(14,6,АКБ!$H$2:$H$137/((АКБ!$G$2:$G$137=G21)*(АКБ!$C$2:$C$137=VLOOKUP(Калькулятор!$C$7,Справочники!$P$2:$Q$4,2,0))*(АКБ!$H$2:$H$137&lt;=Калькулятор!$C$6)),1),0),0)</f>
        <v>1</v>
      </c>
      <c r="AU21" s="25">
        <f>IF(L21,IFERROR(_xlfn.AGGREGATE(15,6,АКБ!$I$2:$I$137/((АКБ!$G$2:$G$137=G21)*(АКБ!$C$2:$C$137=VLOOKUP(Калькулятор!$C$7,Справочники!$P$2:$Q$4,2,0))*(АКБ!$I$2:$I$137&gt;=AY21)),1),0),0)</f>
        <v>1.3</v>
      </c>
      <c r="AV21" s="25">
        <f>IF(AU21=0,0,SUMPRODUCT(АКБ!$H$2:$H$137*(АКБ!$G$2:$G$137=G21)*(АКБ!$C$2:$C$137=VLOOKUP(Калькулятор!$C$7,Справочники!$P$2:$Q$4,2,0))*(ABS(АКБ!$I$2:$I$137-AU21)&lt;0.0001)))</f>
        <v>20</v>
      </c>
      <c r="AW21" s="25" t="str">
        <f>IF(Калькулятор!$C$12="Нет","Коэфф. отключены",IF(NOT(L21),"Нет таблицы разряда",IF(OR(R21=0,AX21&gt;IFERROR(_xlfn.AGGREGATE(14,6,АКБ!$I$2:$I$137/(АКБ!$G$2:$G$137=G21),1),0)),"Перегрузка по току (деж.)",IF(OR(V21=0,AY21&gt;IFERROR(_xlfn.AGGREGATE(14,6,АКБ!$I$2:$I$137/(АКБ!$G$2:$G$137=G21),1),0)),"Перегрузка по току (пож.)",IF(OR(T21&gt;=9999,Y21&gt;=9999),"Нет режима разряда",IF(K21&lt;AB21,"Недостаточная ёмкость АКБ","ОК"))))))</f>
        <v>ОК</v>
      </c>
      <c r="AX21" s="26">
        <f t="shared" si="12"/>
        <v>0</v>
      </c>
      <c r="AY21" s="24">
        <f t="shared" si="13"/>
        <v>0</v>
      </c>
      <c r="AZ21"/>
    </row>
    <row r="22" spans="1:52" x14ac:dyDescent="0.4">
      <c r="A22" s="10" t="str">
        <f>РИП!A22</f>
        <v>1-856-713-001</v>
      </c>
      <c r="B22" s="10" t="str">
        <f>РИП!B22</f>
        <v>ШПС-24 исп.22</v>
      </c>
      <c r="C22" s="11">
        <f>РИП!C22</f>
        <v>24</v>
      </c>
      <c r="D22" s="11">
        <f>РИП!D22</f>
        <v>3</v>
      </c>
      <c r="E22" s="11">
        <f>РИП!E22</f>
        <v>0.1</v>
      </c>
      <c r="F22" s="11">
        <f>РИП!F22</f>
        <v>2</v>
      </c>
      <c r="G22" s="11">
        <f>РИП!G22</f>
        <v>40</v>
      </c>
      <c r="H22" s="11">
        <f>РИП!H22</f>
        <v>40</v>
      </c>
      <c r="I22" s="11">
        <f>РИП!I22</f>
        <v>0</v>
      </c>
      <c r="J22" s="11">
        <f>РИП!J22</f>
        <v>0</v>
      </c>
      <c r="K22" s="11">
        <f>РИП!K22</f>
        <v>40</v>
      </c>
      <c r="L22" s="11" t="b">
        <f>SUMPRODUCT((АКБ!$G$2:$G$137=G22)*(АКБ!$C$2:$C$137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22" s="11">
        <f>IF(Калькулятор!$C$4=C22,Калькулятор!$D$37+E22,0)</f>
        <v>0</v>
      </c>
      <c r="N22" s="11">
        <f>IF(Калькулятор!$C$4=C22,Калькулятор!$D$38+E22,0)</f>
        <v>0</v>
      </c>
      <c r="O22" s="11">
        <f>IF(Калькулятор!$G$9="Да",Калькулятор!$G$10*M22, M22)</f>
        <v>0</v>
      </c>
      <c r="P22" s="11">
        <f>IF(Калькулятор!$G$9="Да",Калькулятор!$G$10*N22,N22)</f>
        <v>0</v>
      </c>
      <c r="Q22" s="11">
        <f>IF(L22,SUMIFS(АКБ!$I$2:$I$137,АКБ!$G$2:$G$137, G22,АКБ!$H$2:$H$137,20,АКБ!$C$2:$C$137,VLOOKUP(Калькулятор!$C$7,Справочники!$P$2:$Q$4,2,0)),0)+N("I при 20 ч по matching G")</f>
        <v>2.35</v>
      </c>
      <c r="R22" s="11">
        <f>IF(Калькулятор!$C$12="Нет",0,
   IF(NOT(L22),0,
      IF(AND(Q22&gt;0,AX22&lt;=Q22),Q22,
        IFERROR(_xlfn.AGGREGATE(15,6,АКБ!$I$2:$I$137/((АКБ!$G$2:$G$137=G22)*(АКБ!$I$2:$I$137&gt;=AX22)*(АКБ!$C$2:$C$137=VLOOKUP(Калькулятор!$C$7,Справочники!$P$2:$Q$4,2,0))),1),0))))+N("Если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2.35</v>
      </c>
      <c r="S22" s="11">
        <f>IF(R22=0,0,
   SUMPRODUCT(АКБ!$H$2:$H$137*(АКБ!$G$2:$G$137=G22)*(АКБ!$C$2:$C$137=VLOOKUP(Калькулятор!$C$7,Справочники!$P$2:$Q$4,2,0))*(ABS(АКБ!$I$2:$I$137-R22)&lt;0.0001)))</f>
        <v>20</v>
      </c>
      <c r="T22" s="24">
        <f>IF(Калькулятор!$C$12="Нет",1,IF(NOT(L22),9999,IF(AX22&lt;=Q22,1,IF(AND(Q22=0,AX22&gt;Q22),9999,IFERROR((Q22*20)/(R22*S22),9999)))))+N("K_нд.р.")</f>
        <v>1</v>
      </c>
      <c r="U22" s="11">
        <f>Калькулятор!$C$6</f>
        <v>1</v>
      </c>
      <c r="V22" s="25">
        <f>IF(Калькулятор!$C$12="Нет",0,IF(NOT(L22),0,IF(AY22&gt;IFERROR(_xlfn.AGGREGATE(14,6,АКБ!$I$2:$I$137/((АКБ!$G$2:$G$137=G22)*(АКБ!$C$2:$C$137=VLOOKUP(Калькулятор!$C$7,Справочники!$P$2:$Q$4,2,0))),1),0),"Перегрузка",SUMIFS(АКБ!$I$2:$I$137,АКБ!$G$2:$G$137,G22,АКБ!$H$2:$H$137,1,АКБ!$C$2:$C$137,VLOOKUP(Калькулятор!$C$7,Справочники!$P$2:$Q$4,2,0)))))</f>
        <v>22.9</v>
      </c>
      <c r="W22" s="25">
        <f>IF(Калькулятор!$C$12="Нет",0,IF(L22,1,0))</f>
        <v>1</v>
      </c>
      <c r="X22" s="11" t="b">
        <f>IF(Калькулятор!$C$12="Нет",TRUE,AND(L22,V22&gt;0,W22&gt;0))</f>
        <v>1</v>
      </c>
      <c r="Y22" s="24">
        <f>IF(Калькулятор!$C$12="Нет",1,IF(NOT(L22),9999,IF(AY22&gt;IFERROR(_xlfn.AGGREGATE(14,6,АКБ!$I$2:$I$137/((АКБ!$G$2:$G$137=G22)*(АКБ!$C$2:$C$137=VLOOKUP(Калькулятор!$C$7,Справочники!$P$2:$Q$4,2,0))),1),0),"Перегрузка",IF(NOT(ISNUMBER(V22)),"Перегрузка",IFERROR((Q22*20)/(V22*W22),9999)))))</f>
        <v>2.052401746724891</v>
      </c>
      <c r="Z22" s="25">
        <f>IF(Калькулятор!$C$11="Да",IF(L22,AVERAGEIFS(АКБ!$J$2:$J$137,АКБ!$G$2:$G$137,G22,АКБ!$C$2:$C$137,VLOOKUP(Калькулятор!$C$7,Справочники!$P$2:$Q$4,2,0)),1.25),1)</f>
        <v>1.25</v>
      </c>
      <c r="AA22" s="11">
        <f>IF(Калькулятор!$G$11="Да",Калькулятор!$G$12,1)</f>
        <v>1</v>
      </c>
      <c r="AB22" s="11">
        <f>ROUND(Z22*AA22*IF(OR(T22&gt;=9999,Y22&gt;=9999,T22=0,Y22=0),9999,(O22*Калькулятор!$C$5*T22)+(P22*Калькулятор!$C$6*Y22)),2)</f>
        <v>0</v>
      </c>
      <c r="AC22" s="10" t="b">
        <f t="shared" si="7"/>
        <v>1</v>
      </c>
      <c r="AD22" s="10" t="b">
        <f t="shared" si="8"/>
        <v>1</v>
      </c>
      <c r="AE22" s="10" t="b">
        <f>IF(Калькулятор!$G$7="RS-485",РИП!$L22=TRUE,TRUE)</f>
        <v>1</v>
      </c>
      <c r="AF22" s="10" t="b">
        <f>IF(Калькулятор!$G$110="Только с боксом",РИП!$N22=TRUE,TRUE)</f>
        <v>1</v>
      </c>
      <c r="AG22" s="10" t="b">
        <f>IF(Калькулятор!$G$109="Все",TRUE,Калькулятор!$C25=B22)</f>
        <v>1</v>
      </c>
      <c r="AH22" s="10" t="b">
        <f>IF(Калькулятор!$G$5="Все",TRUE,ISNUMBER(SEARCH(Калькулятор!$L$1,РИП!$S22)))</f>
        <v>1</v>
      </c>
      <c r="AI22" s="100" t="b">
        <f>IF(Калькулятор!$G$6="Все",TRUE,ISNUMBER(SEARCH(Калькулятор!$N$1,РИП!$R22)))</f>
        <v>1</v>
      </c>
      <c r="AJ22" s="10" t="b">
        <f>РИП!$O22&gt;=Калькулятор!$C$106</f>
        <v>1</v>
      </c>
      <c r="AK22" s="10" t="b">
        <f>РИП!$Q22&gt;=Калькулятор!$C$107</f>
        <v>1</v>
      </c>
      <c r="AL22" s="10" t="b">
        <f>РИП!$T22&gt;=Калькулятор!$G$8</f>
        <v>1</v>
      </c>
      <c r="AM22" s="10" t="b">
        <f>AND(РИП!$U22&lt;=Калькулятор!$C$109,РИП!$V22&gt;=Калькулятор!$C$110)</f>
        <v>1</v>
      </c>
      <c r="AN22" s="10" t="b">
        <f>AND(C22=Калькулятор!$C$4,AC22,AD22,AE22,AF22,AG22,AH22,AI22,AJ22,AK22,AL22,AM22,IF(Калькулятор!$C$12="Да",AND(T22&lt;9999,Y22&lt;9999,T22&gt;0,Y22&gt;0),TRUE))</f>
        <v>0</v>
      </c>
      <c r="AO22" s="11">
        <f t="shared" si="9"/>
        <v>100000.022</v>
      </c>
      <c r="AP22" s="11" t="str">
        <f t="shared" si="10"/>
        <v>2 x 40 А·ч</v>
      </c>
      <c r="AQ22" s="11" t="str">
        <f t="shared" si="11"/>
        <v>Отфильтрован</v>
      </c>
      <c r="AR22" s="11" t="b">
        <f>IF(Варианты!$B$2="Все варианты",TRUE,AN22)</f>
        <v>1</v>
      </c>
      <c r="AS22" s="11">
        <f>IF(AR22,SUMPRODUCT(--($AR$2:$AR22=TRUE)),"")</f>
        <v>21</v>
      </c>
      <c r="AT22" s="25">
        <f>IF(L22,IFERROR(_xlfn.AGGREGATE(14,6,АКБ!$H$2:$H$137/((АКБ!$G$2:$G$137=G22)*(АКБ!$C$2:$C$137=VLOOKUP(Калькулятор!$C$7,Справочники!$P$2:$Q$4,2,0))*(АКБ!$H$2:$H$137&lt;=Калькулятор!$C$6)),1),0),0)</f>
        <v>1</v>
      </c>
      <c r="AU22" s="25">
        <f>IF(L22,IFERROR(_xlfn.AGGREGATE(15,6,АКБ!$I$2:$I$137/((АКБ!$G$2:$G$137=G22)*(АКБ!$C$2:$C$137=VLOOKUP(Калькулятор!$C$7,Справочники!$P$2:$Q$4,2,0))*(АКБ!$I$2:$I$137&gt;=AY22)),1),0),0)</f>
        <v>2.35</v>
      </c>
      <c r="AV22" s="25">
        <f>IF(AU22=0,0,SUMPRODUCT(АКБ!$H$2:$H$137*(АКБ!$G$2:$G$137=G22)*(АКБ!$C$2:$C$137=VLOOKUP(Калькулятор!$C$7,Справочники!$P$2:$Q$4,2,0))*(ABS(АКБ!$I$2:$I$137-AU22)&lt;0.0001)))</f>
        <v>20</v>
      </c>
      <c r="AW22" s="25" t="str">
        <f>IF(Калькулятор!$C$12="Нет","Коэфф. отключены",IF(NOT(L22),"Нет таблицы разряда",IF(OR(R22=0,AX22&gt;IFERROR(_xlfn.AGGREGATE(14,6,АКБ!$I$2:$I$137/(АКБ!$G$2:$G$137=G22),1),0)),"Перегрузка по току (деж.)",IF(OR(V22=0,AY22&gt;IFERROR(_xlfn.AGGREGATE(14,6,АКБ!$I$2:$I$137/(АКБ!$G$2:$G$137=G22),1),0)),"Перегрузка по току (пож.)",IF(OR(T22&gt;=9999,Y22&gt;=9999),"Нет режима разряда",IF(K22&lt;AB22,"Недостаточная ёмкость АКБ","ОК"))))))</f>
        <v>ОК</v>
      </c>
      <c r="AX22" s="26">
        <f t="shared" si="12"/>
        <v>0</v>
      </c>
      <c r="AY22" s="24">
        <f t="shared" si="13"/>
        <v>0</v>
      </c>
      <c r="AZ22"/>
    </row>
    <row r="23" spans="1:52" x14ac:dyDescent="0.4">
      <c r="A23" s="10" t="str">
        <f>РИП!A23</f>
        <v>234-323-506</v>
      </c>
      <c r="B23" s="10" t="str">
        <f>РИП!B23</f>
        <v>РИП-12 исп.50 (РИП-12-3/17М1-Р-RS)</v>
      </c>
      <c r="C23" s="11">
        <f>РИП!C23</f>
        <v>12</v>
      </c>
      <c r="D23" s="11">
        <f>РИП!D23</f>
        <v>3</v>
      </c>
      <c r="E23" s="11">
        <f>РИП!E23</f>
        <v>0.04</v>
      </c>
      <c r="F23" s="11">
        <f>РИП!F23</f>
        <v>1</v>
      </c>
      <c r="G23" s="11">
        <f>РИП!G23</f>
        <v>17</v>
      </c>
      <c r="H23" s="11">
        <f>РИП!H23</f>
        <v>17</v>
      </c>
      <c r="I23" s="11">
        <f>РИП!I23</f>
        <v>0</v>
      </c>
      <c r="J23" s="11">
        <f>РИП!J23</f>
        <v>0</v>
      </c>
      <c r="K23" s="11">
        <f>РИП!K23</f>
        <v>17</v>
      </c>
      <c r="L23" s="11" t="b">
        <f>SUMPRODUCT((АКБ!$G$2:$G$137=G23)*(АКБ!$C$2:$C$137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23" s="11">
        <f>IF(Калькулятор!$C$4=C23,Калькулятор!$D$37+E23,0)</f>
        <v>0.17</v>
      </c>
      <c r="N23" s="11">
        <f>IF(Калькулятор!$C$4=C23,Калькулятор!$D$38+E23,0)</f>
        <v>0.77</v>
      </c>
      <c r="O23" s="11">
        <f>IF(Калькулятор!$G$9="Да",Калькулятор!$G$10*M23, M23)</f>
        <v>0.17</v>
      </c>
      <c r="P23" s="11">
        <f>IF(Калькулятор!$G$9="Да",Калькулятор!$G$10*N23,N23)</f>
        <v>0.77</v>
      </c>
      <c r="Q23" s="11">
        <f>IF(L23,SUMIFS(АКБ!$I$2:$I$137,АКБ!$G$2:$G$137, G23,АКБ!$H$2:$H$137,20,АКБ!$C$2:$C$137,VLOOKUP(Калькулятор!$C$7,Справочники!$P$2:$Q$4,2,0)),0)+N("I при 20 ч по matching G")</f>
        <v>0.85</v>
      </c>
      <c r="R23" s="11">
        <f>IF(Калькулятор!$C$12="Нет",0,
   IF(NOT(L23),0,
      IF(AND(Q23&gt;0,AX23&lt;=Q23),Q23,
        IFERROR(_xlfn.AGGREGATE(15,6,АКБ!$I$2:$I$137/((АКБ!$G$2:$G$137=G23)*(АКБ!$I$2:$I$137&gt;=AX23)*(АКБ!$C$2:$C$137=VLOOKUP(Калькулятор!$C$7,Справочники!$P$2:$Q$4,2,0))),1),0))))+N("Если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0.85</v>
      </c>
      <c r="S23" s="11">
        <f>IF(R23=0,0,
   SUMPRODUCT(АКБ!$H$2:$H$137*(АКБ!$G$2:$G$137=G23)*(АКБ!$C$2:$C$137=VLOOKUP(Калькулятор!$C$7,Справочники!$P$2:$Q$4,2,0))*(ABS(АКБ!$I$2:$I$137-R23)&lt;0.0001)))</f>
        <v>20</v>
      </c>
      <c r="T23" s="24">
        <f>IF(Калькулятор!$C$12="Нет",1,IF(NOT(L23),9999,IF(AX23&lt;=Q23,1,IF(AND(Q23=0,AX23&gt;Q23),9999,IFERROR((Q23*20)/(R23*S23),9999)))))+N("K_нд.р.")</f>
        <v>1</v>
      </c>
      <c r="U23" s="11">
        <f>Калькулятор!$C$6</f>
        <v>1</v>
      </c>
      <c r="V23" s="25">
        <f>IF(Калькулятор!$C$12="Нет",0,IF(NOT(L23),0,IF(AY23&gt;IFERROR(_xlfn.AGGREGATE(14,6,АКБ!$I$2:$I$137/((АКБ!$G$2:$G$137=G23)*(АКБ!$C$2:$C$137=VLOOKUP(Калькулятор!$C$7,Справочники!$P$2:$Q$4,2,0))),1),0),"Перегрузка",SUMIFS(АКБ!$I$2:$I$137,АКБ!$G$2:$G$137,G23,АКБ!$H$2:$H$137,1,АКБ!$C$2:$C$137,VLOOKUP(Калькулятор!$C$7,Справочники!$P$2:$Q$4,2,0)))))</f>
        <v>10.41</v>
      </c>
      <c r="W23" s="25">
        <f>IF(Калькулятор!$C$12="Нет",0,IF(L23,1,0))</f>
        <v>1</v>
      </c>
      <c r="X23" s="11" t="b">
        <f>IF(Калькулятор!$C$12="Нет",TRUE,AND(L23,V23&gt;0,W23&gt;0))</f>
        <v>1</v>
      </c>
      <c r="Y23" s="24">
        <f>IF(Калькулятор!$C$12="Нет",1,IF(NOT(L23),9999,IF(AY23&gt;IFERROR(_xlfn.AGGREGATE(14,6,АКБ!$I$2:$I$137/((АКБ!$G$2:$G$137=G23)*(АКБ!$C$2:$C$137=VLOOKUP(Калькулятор!$C$7,Справочники!$P$2:$Q$4,2,0))),1),0),"Перегрузка",IF(NOT(ISNUMBER(V23)),"Перегрузка",IFERROR((Q23*20)/(V23*W23),9999)))))</f>
        <v>1.6330451488952931</v>
      </c>
      <c r="Z23" s="25">
        <f>IF(Калькулятор!$C$11="Да",IF(L23,AVERAGEIFS(АКБ!$J$2:$J$137,АКБ!$G$2:$G$137,G23,АКБ!$C$2:$C$137,VLOOKUP(Калькулятор!$C$7,Справочники!$P$2:$Q$4,2,0)),1.25),1)</f>
        <v>1.25</v>
      </c>
      <c r="AA23" s="11">
        <f>IF(Калькулятор!$G$11="Да",Калькулятор!$G$12,1)</f>
        <v>1</v>
      </c>
      <c r="AB23" s="11">
        <f>ROUND(Z23*AA23*IF(OR(T23&gt;=9999,Y23&gt;=9999,T23=0,Y23=0),9999,(O23*Калькулятор!$C$5*T23)+(P23*Калькулятор!$C$6*Y23)),2)</f>
        <v>6.67</v>
      </c>
      <c r="AC23" s="10" t="b">
        <f t="shared" si="7"/>
        <v>1</v>
      </c>
      <c r="AD23" s="10" t="b">
        <f t="shared" si="8"/>
        <v>1</v>
      </c>
      <c r="AE23" s="10" t="b">
        <f>IF(Калькулятор!$G$7="RS-485",РИП!$L23=TRUE,TRUE)</f>
        <v>1</v>
      </c>
      <c r="AF23" s="10" t="b">
        <f>IF(Калькулятор!$G$110="Только с боксом",РИП!$N23=TRUE,TRUE)</f>
        <v>1</v>
      </c>
      <c r="AG23" s="10" t="b">
        <f>IF(Калькулятор!$G$109="Все",TRUE,Калькулятор!$C28=B23)</f>
        <v>1</v>
      </c>
      <c r="AH23" s="10" t="b">
        <f>IF(Калькулятор!$G$5="Все",TRUE,ISNUMBER(SEARCH(Калькулятор!$L$1,РИП!$S23)))</f>
        <v>1</v>
      </c>
      <c r="AI23" s="100" t="b">
        <f>IF(Калькулятор!$G$6="Все",TRUE,ISNUMBER(SEARCH(Калькулятор!$N$1,РИП!$R23)))</f>
        <v>1</v>
      </c>
      <c r="AJ23" s="10" t="b">
        <f>РИП!$O23&gt;=Калькулятор!$C$106</f>
        <v>1</v>
      </c>
      <c r="AK23" s="10" t="b">
        <f>РИП!$Q23&gt;=Калькулятор!$C$107</f>
        <v>1</v>
      </c>
      <c r="AL23" s="10" t="b">
        <f>РИП!$T23&gt;=Калькулятор!$G$8</f>
        <v>1</v>
      </c>
      <c r="AM23" s="10" t="b">
        <f>AND(РИП!$U23&lt;=Калькулятор!$C$109,РИП!$V23&gt;=Калькулятор!$C$110)</f>
        <v>1</v>
      </c>
      <c r="AN23" s="10" t="b">
        <f>AND(C23=Калькулятор!$C$4,AC23,AD23,AE23,AF23,AG23,AH23,AI23,AJ23,AK23,AL23,AM23,IF(Калькулятор!$C$12="Да",AND(T23&lt;9999,Y23&lt;9999,T23&gt;0,Y23&gt;0),TRUE))</f>
        <v>1</v>
      </c>
      <c r="AO23" s="11">
        <f t="shared" si="9"/>
        <v>3.0105600000000003</v>
      </c>
      <c r="AP23" s="11" t="str">
        <f t="shared" si="10"/>
        <v>1 x 17 А·ч</v>
      </c>
      <c r="AQ23" s="11" t="str">
        <f t="shared" si="11"/>
        <v>OK</v>
      </c>
      <c r="AR23" s="11" t="b">
        <f>IF(Варианты!$B$2="Все варианты",TRUE,AN23)</f>
        <v>1</v>
      </c>
      <c r="AS23" s="11">
        <f>IF(AR23,SUMPRODUCT(--($AR$2:$AR23=TRUE)),"")</f>
        <v>22</v>
      </c>
      <c r="AT23" s="25">
        <f>IF(L23,IFERROR(_xlfn.AGGREGATE(14,6,АКБ!$H$2:$H$137/((АКБ!$G$2:$G$137=G23)*(АКБ!$C$2:$C$137=VLOOKUP(Калькулятор!$C$7,Справочники!$P$2:$Q$4,2,0))*(АКБ!$H$2:$H$137&lt;=Калькулятор!$C$6)),1),0),0)</f>
        <v>1</v>
      </c>
      <c r="AU23" s="25">
        <f>IF(L23,IFERROR(_xlfn.AGGREGATE(15,6,АКБ!$I$2:$I$137/((АКБ!$G$2:$G$137=G23)*(АКБ!$C$2:$C$137=VLOOKUP(Калькулятор!$C$7,Справочники!$P$2:$Q$4,2,0))*(АКБ!$I$2:$I$137&gt;=AY23)),1),0),0)</f>
        <v>0.85</v>
      </c>
      <c r="AV23" s="25">
        <f>IF(AU23=0,0,SUMPRODUCT(АКБ!$H$2:$H$137*(АКБ!$G$2:$G$137=G23)*(АКБ!$C$2:$C$137=VLOOKUP(Калькулятор!$C$7,Справочники!$P$2:$Q$4,2,0))*(ABS(АКБ!$I$2:$I$137-AU23)&lt;0.0001)))</f>
        <v>20</v>
      </c>
      <c r="AW23" s="25" t="str">
        <f>IF(Калькулятор!$C$12="Нет","Коэфф. отключены",IF(NOT(L23),"Нет таблицы разряда",IF(OR(R23=0,AX23&gt;IFERROR(_xlfn.AGGREGATE(14,6,АКБ!$I$2:$I$137/(АКБ!$G$2:$G$137=G23),1),0)),"Перегрузка по току (деж.)",IF(OR(V23=0,AY23&gt;IFERROR(_xlfn.AGGREGATE(14,6,АКБ!$I$2:$I$137/(АКБ!$G$2:$G$137=G23),1),0)),"Перегрузка по току (пож.)",IF(OR(T23&gt;=9999,Y23&gt;=9999),"Нет режима разряда",IF(K23&lt;AB23,"Недостаточная ёмкость АКБ","ОК"))))))</f>
        <v>ОК</v>
      </c>
      <c r="AX23" s="26">
        <f t="shared" si="12"/>
        <v>0.17</v>
      </c>
      <c r="AY23" s="24">
        <f t="shared" si="13"/>
        <v>0.77</v>
      </c>
      <c r="AZ23"/>
    </row>
    <row r="24" spans="1:52" x14ac:dyDescent="0.4">
      <c r="A24" s="10" t="str">
        <f>РИП!A24</f>
        <v>301-318-825</v>
      </c>
      <c r="B24" s="10" t="str">
        <f>РИП!B24</f>
        <v>РИП-12 исп.06 (РИП-12-6/80М3-Р)</v>
      </c>
      <c r="C24" s="11">
        <f>РИП!C24</f>
        <v>12</v>
      </c>
      <c r="D24" s="11">
        <f>РИП!D24</f>
        <v>6</v>
      </c>
      <c r="E24" s="11">
        <f>РИП!E24</f>
        <v>0.09</v>
      </c>
      <c r="F24" s="11">
        <f>РИП!F24</f>
        <v>1</v>
      </c>
      <c r="G24" s="11">
        <f>РИП!G24</f>
        <v>26</v>
      </c>
      <c r="H24" s="11">
        <f>РИП!H24</f>
        <v>26</v>
      </c>
      <c r="I24" s="11">
        <f>РИП!I24</f>
        <v>0</v>
      </c>
      <c r="J24" s="11">
        <f>РИП!J24</f>
        <v>0</v>
      </c>
      <c r="K24" s="11">
        <f>РИП!K24</f>
        <v>26</v>
      </c>
      <c r="L24" s="11" t="b">
        <f>SUMPRODUCT((АКБ!$G$2:$G$137=G24)*(АКБ!$C$2:$C$137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24" s="11">
        <f>IF(Калькулятор!$C$4=C24,Калькулятор!$D$37+E24,0)</f>
        <v>0.22</v>
      </c>
      <c r="N24" s="11">
        <f>IF(Калькулятор!$C$4=C24,Калькулятор!$D$38+E24,0)</f>
        <v>0.82</v>
      </c>
      <c r="O24" s="11">
        <f>IF(Калькулятор!$G$9="Да",Калькулятор!$G$10*M24, M24)</f>
        <v>0.22</v>
      </c>
      <c r="P24" s="11">
        <f>IF(Калькулятор!$G$9="Да",Калькулятор!$G$10*N24,N24)</f>
        <v>0.82</v>
      </c>
      <c r="Q24" s="11">
        <f>IF(L24,SUMIFS(АКБ!$I$2:$I$137,АКБ!$G$2:$G$137, G24,АКБ!$H$2:$H$137,20,АКБ!$C$2:$C$137,VLOOKUP(Калькулятор!$C$7,Справочники!$P$2:$Q$4,2,0)),0)+N("I при 20 ч по matching G")</f>
        <v>1.3</v>
      </c>
      <c r="R24" s="11">
        <f>IF(Калькулятор!$C$12="Нет",0,
   IF(NOT(L24),0,
      IF(AND(Q24&gt;0,AX24&lt;=Q24),Q24,
        IFERROR(_xlfn.AGGREGATE(15,6,АКБ!$I$2:$I$137/((АКБ!$G$2:$G$137=G24)*(АКБ!$I$2:$I$137&gt;=AX24)*(АКБ!$C$2:$C$137=VLOOKUP(Калькулятор!$C$7,Справочники!$P$2:$Q$4,2,0))),1),0))))+N("Если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1.3</v>
      </c>
      <c r="S24" s="11">
        <f>IF(R24=0,0,
   SUMPRODUCT(АКБ!$H$2:$H$137*(АКБ!$G$2:$G$137=G24)*(АКБ!$C$2:$C$137=VLOOKUP(Калькулятор!$C$7,Справочники!$P$2:$Q$4,2,0))*(ABS(АКБ!$I$2:$I$137-R24)&lt;0.0001)))</f>
        <v>20</v>
      </c>
      <c r="T24" s="24">
        <f>IF(Калькулятор!$C$12="Нет",1,IF(NOT(L24),9999,IF(AX24&lt;=Q24,1,IF(AND(Q24=0,AX24&gt;Q24),9999,IFERROR((Q24*20)/(R24*S24),9999)))))+N("K_нд.р.")</f>
        <v>1</v>
      </c>
      <c r="U24" s="11">
        <f>Калькулятор!$C$6</f>
        <v>1</v>
      </c>
      <c r="V24" s="25">
        <f>IF(Калькулятор!$C$12="Нет",0,IF(NOT(L24),0,IF(AY24&gt;IFERROR(_xlfn.AGGREGATE(14,6,АКБ!$I$2:$I$137/((АКБ!$G$2:$G$137=G24)*(АКБ!$C$2:$C$137=VLOOKUP(Калькулятор!$C$7,Справочники!$P$2:$Q$4,2,0))),1),0),"Перегрузка",SUMIFS(АКБ!$I$2:$I$137,АКБ!$G$2:$G$137,G24,АКБ!$H$2:$H$137,1,АКБ!$C$2:$C$137,VLOOKUP(Калькулятор!$C$7,Справочники!$P$2:$Q$4,2,0)))))</f>
        <v>15.9</v>
      </c>
      <c r="W24" s="25">
        <f>IF(Калькулятор!$C$12="Нет",0,IF(L24,1,0))</f>
        <v>1</v>
      </c>
      <c r="X24" s="11" t="b">
        <f>IF(Калькулятор!$C$12="Нет",TRUE,AND(L24,V24&gt;0,W24&gt;0))</f>
        <v>1</v>
      </c>
      <c r="Y24" s="24">
        <f>IF(Калькулятор!$C$12="Нет",1,IF(NOT(L24),9999,IF(AY24&gt;IFERROR(_xlfn.AGGREGATE(14,6,АКБ!$I$2:$I$137/((АКБ!$G$2:$G$137=G24)*(АКБ!$C$2:$C$137=VLOOKUP(Калькулятор!$C$7,Справочники!$P$2:$Q$4,2,0))),1),0),"Перегрузка",IF(NOT(ISNUMBER(V24)),"Перегрузка",IFERROR((Q24*20)/(V24*W24),9999)))))</f>
        <v>1.6352201257861634</v>
      </c>
      <c r="Z24" s="25">
        <f>IF(Калькулятор!$C$11="Да",IF(L24,AVERAGEIFS(АКБ!$J$2:$J$137,АКБ!$G$2:$G$137,G24,АКБ!$C$2:$C$137,VLOOKUP(Калькулятор!$C$7,Справочники!$P$2:$Q$4,2,0)),1.25),1)</f>
        <v>1.25</v>
      </c>
      <c r="AA24" s="11">
        <f>IF(Калькулятор!$G$11="Да",Калькулятор!$G$12,1)</f>
        <v>1</v>
      </c>
      <c r="AB24" s="11">
        <f>ROUND(Z24*AA24*IF(OR(T24&gt;=9999,Y24&gt;=9999,T24=0,Y24=0),9999,(O24*Калькулятор!$C$5*T24)+(P24*Калькулятор!$C$6*Y24)),2)</f>
        <v>8.2799999999999994</v>
      </c>
      <c r="AC24" s="10" t="b">
        <f t="shared" si="7"/>
        <v>1</v>
      </c>
      <c r="AD24" s="10" t="b">
        <f t="shared" si="8"/>
        <v>1</v>
      </c>
      <c r="AE24" s="10" t="b">
        <f>IF(Калькулятор!$G$7="RS-485",РИП!$L24=TRUE,TRUE)</f>
        <v>1</v>
      </c>
      <c r="AF24" s="10" t="b">
        <f>IF(Калькулятор!$G$110="Только с боксом",РИП!$N24=TRUE,TRUE)</f>
        <v>1</v>
      </c>
      <c r="AG24" s="10" t="b">
        <f>IF(Калькулятор!$G$109="Все",TRUE,Калькулятор!$C29=B24)</f>
        <v>1</v>
      </c>
      <c r="AH24" s="10" t="b">
        <f>IF(Калькулятор!$G$5="Все",TRUE,ISNUMBER(SEARCH(Калькулятор!$L$1,РИП!$S24)))</f>
        <v>1</v>
      </c>
      <c r="AI24" s="100" t="b">
        <f>IF(Калькулятор!$G$6="Все",TRUE,ISNUMBER(SEARCH(Калькулятор!$N$1,РИП!$R24)))</f>
        <v>1</v>
      </c>
      <c r="AJ24" s="10" t="b">
        <f>РИП!$O24&gt;=Калькулятор!$C$106</f>
        <v>1</v>
      </c>
      <c r="AK24" s="10" t="b">
        <f>РИП!$Q24&gt;=Калькулятор!$C$107</f>
        <v>1</v>
      </c>
      <c r="AL24" s="10" t="b">
        <f>РИП!$T24&gt;=Калькулятор!$G$8</f>
        <v>1</v>
      </c>
      <c r="AM24" s="10" t="b">
        <f>AND(РИП!$U24&lt;=Калькулятор!$C$109,РИП!$V24&gt;=Калькулятор!$C$110)</f>
        <v>1</v>
      </c>
      <c r="AN24" s="10" t="b">
        <f>AND(C24=Калькулятор!$C$4,AC24,AD24,AE24,AF24,AG24,AH24,AI24,AJ24,AK24,AL24,AM24,IF(Калькулятор!$C$12="Да",AND(T24&lt;9999,Y24&lt;9999,T24&gt;0,Y24&gt;0),TRUE))</f>
        <v>1</v>
      </c>
      <c r="AO24" s="11">
        <f t="shared" si="9"/>
        <v>6.0179599999999995</v>
      </c>
      <c r="AP24" s="11" t="str">
        <f t="shared" si="10"/>
        <v>1 x 26 А·ч</v>
      </c>
      <c r="AQ24" s="11" t="str">
        <f t="shared" si="11"/>
        <v>OK</v>
      </c>
      <c r="AR24" s="11" t="b">
        <f>IF(Варианты!$B$2="Все варианты",TRUE,AN24)</f>
        <v>1</v>
      </c>
      <c r="AS24" s="11">
        <f>IF(AR24,SUMPRODUCT(--($AR$2:$AR24=TRUE)),"")</f>
        <v>23</v>
      </c>
      <c r="AT24" s="25">
        <f>IF(L24,IFERROR(_xlfn.AGGREGATE(14,6,АКБ!$H$2:$H$137/((АКБ!$G$2:$G$137=G24)*(АКБ!$C$2:$C$137=VLOOKUP(Калькулятор!$C$7,Справочники!$P$2:$Q$4,2,0))*(АКБ!$H$2:$H$137&lt;=Калькулятор!$C$6)),1),0),0)</f>
        <v>1</v>
      </c>
      <c r="AU24" s="25">
        <f>IF(L24,IFERROR(_xlfn.AGGREGATE(15,6,АКБ!$I$2:$I$137/((АКБ!$G$2:$G$137=G24)*(АКБ!$C$2:$C$137=VLOOKUP(Калькулятор!$C$7,Справочники!$P$2:$Q$4,2,0))*(АКБ!$I$2:$I$137&gt;=AY24)),1),0),0)</f>
        <v>1.3</v>
      </c>
      <c r="AV24" s="25">
        <f>IF(AU24=0,0,SUMPRODUCT(АКБ!$H$2:$H$137*(АКБ!$G$2:$G$137=G24)*(АКБ!$C$2:$C$137=VLOOKUP(Калькулятор!$C$7,Справочники!$P$2:$Q$4,2,0))*(ABS(АКБ!$I$2:$I$137-AU24)&lt;0.0001)))</f>
        <v>20</v>
      </c>
      <c r="AW24" s="25" t="str">
        <f>IF(Калькулятор!$C$12="Нет","Коэфф. отключены",IF(NOT(L24),"Нет таблицы разряда",IF(OR(R24=0,AX24&gt;IFERROR(_xlfn.AGGREGATE(14,6,АКБ!$I$2:$I$137/(АКБ!$G$2:$G$137=G24),1),0)),"Перегрузка по току (деж.)",IF(OR(V24=0,AY24&gt;IFERROR(_xlfn.AGGREGATE(14,6,АКБ!$I$2:$I$137/(АКБ!$G$2:$G$137=G24),1),0)),"Перегрузка по току (пож.)",IF(OR(T24&gt;=9999,Y24&gt;=9999),"Нет режима разряда",IF(K24&lt;AB24,"Недостаточная ёмкость АКБ","ОК"))))))</f>
        <v>ОК</v>
      </c>
      <c r="AX24" s="26">
        <f t="shared" si="12"/>
        <v>0.22</v>
      </c>
      <c r="AY24" s="24">
        <f t="shared" si="13"/>
        <v>0.82</v>
      </c>
      <c r="AZ24"/>
    </row>
    <row r="25" spans="1:52" x14ac:dyDescent="0.4">
      <c r="A25" s="10" t="str">
        <f>РИП!A25</f>
        <v>301-318-825</v>
      </c>
      <c r="B25" s="10" t="str">
        <f>РИП!B25</f>
        <v>РИП-12 исп.06 (РИП-12-6/80М3-Р)</v>
      </c>
      <c r="C25" s="11">
        <f>РИП!C25</f>
        <v>12</v>
      </c>
      <c r="D25" s="11">
        <f>РИП!D25</f>
        <v>6</v>
      </c>
      <c r="E25" s="11">
        <f>РИП!E25</f>
        <v>0.09</v>
      </c>
      <c r="F25" s="11">
        <f>РИП!F25</f>
        <v>1</v>
      </c>
      <c r="G25" s="11">
        <f>РИП!G25</f>
        <v>40</v>
      </c>
      <c r="H25" s="11">
        <f>РИП!H25</f>
        <v>40</v>
      </c>
      <c r="I25" s="11">
        <f>РИП!I25</f>
        <v>0</v>
      </c>
      <c r="J25" s="11">
        <f>РИП!J25</f>
        <v>0</v>
      </c>
      <c r="K25" s="11">
        <f>РИП!K25</f>
        <v>40</v>
      </c>
      <c r="L25" s="11" t="b">
        <f>SUMPRODUCT((АКБ!$G$2:$G$137=G25)*(АКБ!$C$2:$C$137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25" s="11">
        <f>IF(Калькулятор!$C$4=C25,Калькулятор!$D$37+E25,0)</f>
        <v>0.22</v>
      </c>
      <c r="N25" s="11">
        <f>IF(Калькулятор!$C$4=C25,Калькулятор!$D$38+E25,0)</f>
        <v>0.82</v>
      </c>
      <c r="O25" s="11">
        <f>IF(Калькулятор!$G$9="Да",Калькулятор!$G$10*M25, M25)</f>
        <v>0.22</v>
      </c>
      <c r="P25" s="11">
        <f>IF(Калькулятор!$G$9="Да",Калькулятор!$G$10*N25,N25)</f>
        <v>0.82</v>
      </c>
      <c r="Q25" s="11">
        <f>IF(L25,SUMIFS(АКБ!$I$2:$I$137,АКБ!$G$2:$G$137, G25,АКБ!$H$2:$H$137,20,АКБ!$C$2:$C$137,VLOOKUP(Калькулятор!$C$7,Справочники!$P$2:$Q$4,2,0)),0)+N("I при 20 ч по matching G")</f>
        <v>2.35</v>
      </c>
      <c r="R25" s="11">
        <f>IF(Калькулятор!$C$12="Нет",0,
   IF(NOT(L25),0,
      IF(AND(Q25&gt;0,AX25&lt;=Q25),Q25,
        IFERROR(_xlfn.AGGREGATE(15,6,АКБ!$I$2:$I$137/((АКБ!$G$2:$G$137=G25)*(АКБ!$I$2:$I$137&gt;=AX25)*(АКБ!$C$2:$C$137=VLOOKUP(Калькулятор!$C$7,Справочники!$P$2:$Q$4,2,0))),1),0))))+N("Если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2.35</v>
      </c>
      <c r="S25" s="11">
        <f>IF(R25=0,0,
   SUMPRODUCT(АКБ!$H$2:$H$137*(АКБ!$G$2:$G$137=G25)*(АКБ!$C$2:$C$137=VLOOKUP(Калькулятор!$C$7,Справочники!$P$2:$Q$4,2,0))*(ABS(АКБ!$I$2:$I$137-R25)&lt;0.0001)))</f>
        <v>20</v>
      </c>
      <c r="T25" s="24">
        <f>IF(Калькулятор!$C$12="Нет",1,IF(NOT(L25),9999,IF(AX25&lt;=Q25,1,IF(AND(Q25=0,AX25&gt;Q25),9999,IFERROR((Q25*20)/(R25*S25),9999)))))+N("K_нд.р.")</f>
        <v>1</v>
      </c>
      <c r="U25" s="11">
        <f>Калькулятор!$C$6</f>
        <v>1</v>
      </c>
      <c r="V25" s="25">
        <f>IF(Калькулятор!$C$12="Нет",0,IF(NOT(L25),0,IF(AY25&gt;IFERROR(_xlfn.AGGREGATE(14,6,АКБ!$I$2:$I$137/((АКБ!$G$2:$G$137=G25)*(АКБ!$C$2:$C$137=VLOOKUP(Калькулятор!$C$7,Справочники!$P$2:$Q$4,2,0))),1),0),"Перегрузка",SUMIFS(АКБ!$I$2:$I$137,АКБ!$G$2:$G$137,G25,АКБ!$H$2:$H$137,1,АКБ!$C$2:$C$137,VLOOKUP(Калькулятор!$C$7,Справочники!$P$2:$Q$4,2,0)))))</f>
        <v>22.9</v>
      </c>
      <c r="W25" s="25">
        <f>IF(Калькулятор!$C$12="Нет",0,IF(L25,1,0))</f>
        <v>1</v>
      </c>
      <c r="X25" s="11" t="b">
        <f>IF(Калькулятор!$C$12="Нет",TRUE,AND(L25,V25&gt;0,W25&gt;0))</f>
        <v>1</v>
      </c>
      <c r="Y25" s="24">
        <f>IF(Калькулятор!$C$12="Нет",1,IF(NOT(L25),9999,IF(AY25&gt;IFERROR(_xlfn.AGGREGATE(14,6,АКБ!$I$2:$I$137/((АКБ!$G$2:$G$137=G25)*(АКБ!$C$2:$C$137=VLOOKUP(Калькулятор!$C$7,Справочники!$P$2:$Q$4,2,0))),1),0),"Перегрузка",IF(NOT(ISNUMBER(V25)),"Перегрузка",IFERROR((Q25*20)/(V25*W25),9999)))))</f>
        <v>2.052401746724891</v>
      </c>
      <c r="Z25" s="25">
        <f>IF(Калькулятор!$C$11="Да",IF(L25,AVERAGEIFS(АКБ!$J$2:$J$137,АКБ!$G$2:$G$137,G25,АКБ!$C$2:$C$137,VLOOKUP(Калькулятор!$C$7,Справочники!$P$2:$Q$4,2,0)),1.25),1)</f>
        <v>1.25</v>
      </c>
      <c r="AA25" s="11">
        <f>IF(Калькулятор!$G$11="Да",Калькулятор!$G$12,1)</f>
        <v>1</v>
      </c>
      <c r="AB25" s="11">
        <f>ROUND(Z25*AA25*IF(OR(T25&gt;=9999,Y25&gt;=9999,T25=0,Y25=0),9999,(O25*Калькулятор!$C$5*T25)+(P25*Калькулятор!$C$6*Y25)),2)</f>
        <v>8.6999999999999993</v>
      </c>
      <c r="AC25" s="10" t="b">
        <f t="shared" si="7"/>
        <v>1</v>
      </c>
      <c r="AD25" s="10" t="b">
        <f t="shared" si="8"/>
        <v>1</v>
      </c>
      <c r="AE25" s="10" t="b">
        <f>IF(Калькулятор!$G$7="RS-485",РИП!$L25=TRUE,TRUE)</f>
        <v>1</v>
      </c>
      <c r="AF25" s="10" t="b">
        <f>IF(Калькулятор!$G$110="Только с боксом",РИП!$N25=TRUE,TRUE)</f>
        <v>1</v>
      </c>
      <c r="AG25" s="10" t="b">
        <f>IF(Калькулятор!$G$109="Все",TRUE,Калькулятор!$C30=B25)</f>
        <v>1</v>
      </c>
      <c r="AH25" s="10" t="b">
        <f>IF(Калькулятор!$G$5="Все",TRUE,ISNUMBER(SEARCH(Калькулятор!$L$1,РИП!$S25)))</f>
        <v>1</v>
      </c>
      <c r="AI25" s="100" t="b">
        <f>IF(Калькулятор!$G$6="Все",TRUE,ISNUMBER(SEARCH(Калькулятор!$N$1,РИП!$R25)))</f>
        <v>1</v>
      </c>
      <c r="AJ25" s="10" t="b">
        <f>РИП!$O25&gt;=Калькулятор!$C$106</f>
        <v>1</v>
      </c>
      <c r="AK25" s="10" t="b">
        <f>РИП!$Q25&gt;=Калькулятор!$C$107</f>
        <v>1</v>
      </c>
      <c r="AL25" s="10" t="b">
        <f>РИП!$T25&gt;=Калькулятор!$G$8</f>
        <v>1</v>
      </c>
      <c r="AM25" s="10" t="b">
        <f>AND(РИП!$U25&lt;=Калькулятор!$C$109,РИП!$V25&gt;=Калькулятор!$C$110)</f>
        <v>1</v>
      </c>
      <c r="AN25" s="10" t="b">
        <f>AND(C25=Калькулятор!$C$4,AC25,AD25,AE25,AF25,AG25,AH25,AI25,AJ25,AK25,AL25,AM25,IF(Калькулятор!$C$12="Да",AND(T25&lt;9999,Y25&lt;9999,T25&gt;0,Y25&gt;0),TRUE))</f>
        <v>1</v>
      </c>
      <c r="AO25" s="11">
        <f t="shared" si="9"/>
        <v>6.0315500000000002</v>
      </c>
      <c r="AP25" s="11" t="str">
        <f t="shared" si="10"/>
        <v>1 x 40 А·ч</v>
      </c>
      <c r="AQ25" s="11" t="str">
        <f t="shared" si="11"/>
        <v>OK</v>
      </c>
      <c r="AR25" s="11" t="b">
        <f>IF(Варианты!$B$2="Все варианты",TRUE,AN25)</f>
        <v>1</v>
      </c>
      <c r="AS25" s="11">
        <f>IF(AR25,SUMPRODUCT(--($AR$2:$AR25=TRUE)),"")</f>
        <v>24</v>
      </c>
      <c r="AT25" s="25">
        <f>IF(L25,IFERROR(_xlfn.AGGREGATE(14,6,АКБ!$H$2:$H$137/((АКБ!$G$2:$G$137=G25)*(АКБ!$C$2:$C$137=VLOOKUP(Калькулятор!$C$7,Справочники!$P$2:$Q$4,2,0))*(АКБ!$H$2:$H$137&lt;=Калькулятор!$C$6)),1),0),0)</f>
        <v>1</v>
      </c>
      <c r="AU25" s="25">
        <f>IF(L25,IFERROR(_xlfn.AGGREGATE(15,6,АКБ!$I$2:$I$137/((АКБ!$G$2:$G$137=G25)*(АКБ!$C$2:$C$137=VLOOKUP(Калькулятор!$C$7,Справочники!$P$2:$Q$4,2,0))*(АКБ!$I$2:$I$137&gt;=AY25)),1),0),0)</f>
        <v>2.35</v>
      </c>
      <c r="AV25" s="25">
        <f>IF(AU25=0,0,SUMPRODUCT(АКБ!$H$2:$H$137*(АКБ!$G$2:$G$137=G25)*(АКБ!$C$2:$C$137=VLOOKUP(Калькулятор!$C$7,Справочники!$P$2:$Q$4,2,0))*(ABS(АКБ!$I$2:$I$137-AU25)&lt;0.0001)))</f>
        <v>20</v>
      </c>
      <c r="AW25" s="25" t="str">
        <f>IF(Калькулятор!$C$12="Нет","Коэфф. отключены",IF(NOT(L25),"Нет таблицы разряда",IF(OR(R25=0,AX25&gt;IFERROR(_xlfn.AGGREGATE(14,6,АКБ!$I$2:$I$137/(АКБ!$G$2:$G$137=G25),1),0)),"Перегрузка по току (деж.)",IF(OR(V25=0,AY25&gt;IFERROR(_xlfn.AGGREGATE(14,6,АКБ!$I$2:$I$137/(АКБ!$G$2:$G$137=G25),1),0)),"Перегрузка по току (пож.)",IF(OR(T25&gt;=9999,Y25&gt;=9999),"Нет режима разряда",IF(K25&lt;AB25,"Недостаточная ёмкость АКБ","ОК"))))))</f>
        <v>ОК</v>
      </c>
      <c r="AX25" s="26">
        <f t="shared" si="12"/>
        <v>0.22</v>
      </c>
      <c r="AY25" s="24">
        <f t="shared" si="13"/>
        <v>0.82</v>
      </c>
      <c r="AZ25"/>
    </row>
    <row r="26" spans="1:52" x14ac:dyDescent="0.4">
      <c r="A26" s="10" t="str">
        <f>РИП!A26</f>
        <v>301-318-825</v>
      </c>
      <c r="B26" s="10" t="str">
        <f>РИП!B26</f>
        <v>РИП-12 исп.06 (РИП-12-6/80М3-Р)</v>
      </c>
      <c r="C26" s="11">
        <f>РИП!C26</f>
        <v>12</v>
      </c>
      <c r="D26" s="11">
        <f>РИП!D26</f>
        <v>6</v>
      </c>
      <c r="E26" s="11">
        <f>РИП!E26</f>
        <v>0.09</v>
      </c>
      <c r="F26" s="11">
        <f>РИП!F26</f>
        <v>2</v>
      </c>
      <c r="G26" s="11">
        <f>РИП!G26</f>
        <v>26</v>
      </c>
      <c r="H26" s="11">
        <f>РИП!H26</f>
        <v>52</v>
      </c>
      <c r="I26" s="11">
        <f>РИП!I26</f>
        <v>0</v>
      </c>
      <c r="J26" s="11">
        <f>РИП!J26</f>
        <v>0</v>
      </c>
      <c r="K26" s="11">
        <f>РИП!K26</f>
        <v>52</v>
      </c>
      <c r="L26" s="11" t="b">
        <f>SUMPRODUCT((АКБ!$G$2:$G$137=G26)*(АКБ!$C$2:$C$137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26" s="11">
        <f>IF(Калькулятор!$C$4=C26,Калькулятор!$D$37+E26,0)</f>
        <v>0.22</v>
      </c>
      <c r="N26" s="11">
        <f>IF(Калькулятор!$C$4=C26,Калькулятор!$D$38+E26,0)</f>
        <v>0.82</v>
      </c>
      <c r="O26" s="11">
        <f>IF(Калькулятор!$G$9="Да",Калькулятор!$G$10*M26, M26)</f>
        <v>0.22</v>
      </c>
      <c r="P26" s="11">
        <f>IF(Калькулятор!$G$9="Да",Калькулятор!$G$10*N26,N26)</f>
        <v>0.82</v>
      </c>
      <c r="Q26" s="11">
        <f>IF(L26,SUMIFS(АКБ!$I$2:$I$137,АКБ!$G$2:$G$137, G26,АКБ!$H$2:$H$137,20,АКБ!$C$2:$C$137,VLOOKUP(Калькулятор!$C$7,Справочники!$P$2:$Q$4,2,0)),0)+N("I при 20 ч по matching G")</f>
        <v>1.3</v>
      </c>
      <c r="R26" s="11">
        <f>IF(Калькулятор!$C$12="Нет",0,
   IF(NOT(L26),0,
      IF(AND(Q26&gt;0,AX26&lt;=Q26),Q26,
        IFERROR(_xlfn.AGGREGATE(15,6,АКБ!$I$2:$I$137/((АКБ!$G$2:$G$137=G26)*(АКБ!$I$2:$I$137&gt;=AX26)*(АКБ!$C$2:$C$137=VLOOKUP(Калькулятор!$C$7,Справочники!$P$2:$Q$4,2,0))),1),0))))+N("Если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1.3</v>
      </c>
      <c r="S26" s="11">
        <f>IF(R26=0,0,
   SUMPRODUCT(АКБ!$H$2:$H$137*(АКБ!$G$2:$G$137=G26)*(АКБ!$C$2:$C$137=VLOOKUP(Калькулятор!$C$7,Справочники!$P$2:$Q$4,2,0))*(ABS(АКБ!$I$2:$I$137-R26)&lt;0.0001)))</f>
        <v>20</v>
      </c>
      <c r="T26" s="24">
        <f>IF(Калькулятор!$C$12="Нет",1,IF(NOT(L26),9999,IF(AX26&lt;=Q26,1,IF(AND(Q26=0,AX26&gt;Q26),9999,IFERROR((Q26*20)/(R26*S26),9999)))))+N("K_нд.р.")</f>
        <v>1</v>
      </c>
      <c r="U26" s="11">
        <f>Калькулятор!$C$6</f>
        <v>1</v>
      </c>
      <c r="V26" s="25">
        <f>IF(Калькулятор!$C$12="Нет",0,IF(NOT(L26),0,IF(AY26&gt;IFERROR(_xlfn.AGGREGATE(14,6,АКБ!$I$2:$I$137/((АКБ!$G$2:$G$137=G26)*(АКБ!$C$2:$C$137=VLOOKUP(Калькулятор!$C$7,Справочники!$P$2:$Q$4,2,0))),1),0),"Перегрузка",SUMIFS(АКБ!$I$2:$I$137,АКБ!$G$2:$G$137,G26,АКБ!$H$2:$H$137,1,АКБ!$C$2:$C$137,VLOOKUP(Калькулятор!$C$7,Справочники!$P$2:$Q$4,2,0)))))</f>
        <v>15.9</v>
      </c>
      <c r="W26" s="25">
        <f>IF(Калькулятор!$C$12="Нет",0,IF(L26,1,0))</f>
        <v>1</v>
      </c>
      <c r="X26" s="11" t="b">
        <f>IF(Калькулятор!$C$12="Нет",TRUE,AND(L26,V26&gt;0,W26&gt;0))</f>
        <v>1</v>
      </c>
      <c r="Y26" s="24">
        <f>IF(Калькулятор!$C$12="Нет",1,IF(NOT(L26),9999,IF(AY26&gt;IFERROR(_xlfn.AGGREGATE(14,6,АКБ!$I$2:$I$137/((АКБ!$G$2:$G$137=G26)*(АКБ!$C$2:$C$137=VLOOKUP(Калькулятор!$C$7,Справочники!$P$2:$Q$4,2,0))),1),0),"Перегрузка",IF(NOT(ISNUMBER(V26)),"Перегрузка",IFERROR((Q26*20)/(V26*W26),9999)))))</f>
        <v>1.6352201257861634</v>
      </c>
      <c r="Z26" s="25">
        <f>IF(Калькулятор!$C$11="Да",IF(L26,AVERAGEIFS(АКБ!$J$2:$J$137,АКБ!$G$2:$G$137,G26,АКБ!$C$2:$C$137,VLOOKUP(Калькулятор!$C$7,Справочники!$P$2:$Q$4,2,0)),1.25),1)</f>
        <v>1.25</v>
      </c>
      <c r="AA26" s="11">
        <f>IF(Калькулятор!$G$11="Да",Калькулятор!$G$12,1)</f>
        <v>1</v>
      </c>
      <c r="AB26" s="11">
        <f>ROUND(Z26*AA26*IF(OR(T26&gt;=9999,Y26&gt;=9999,T26=0,Y26=0),9999,(O26*Калькулятор!$C$5*T26)+(P26*Калькулятор!$C$6*Y26)),2)</f>
        <v>8.2799999999999994</v>
      </c>
      <c r="AC26" s="10" t="b">
        <f t="shared" si="7"/>
        <v>1</v>
      </c>
      <c r="AD26" s="10" t="b">
        <f t="shared" si="8"/>
        <v>1</v>
      </c>
      <c r="AE26" s="10" t="b">
        <f>IF(Калькулятор!$G$7="RS-485",РИП!$L26=TRUE,TRUE)</f>
        <v>1</v>
      </c>
      <c r="AF26" s="10" t="b">
        <f>IF(Калькулятор!$G$110="Только с боксом",РИП!$N26=TRUE,TRUE)</f>
        <v>1</v>
      </c>
      <c r="AG26" s="10" t="b">
        <f>IF(Калькулятор!$G$109="Все",TRUE,Калькулятор!$C31=B26)</f>
        <v>1</v>
      </c>
      <c r="AH26" s="10" t="b">
        <f>IF(Калькулятор!$G$5="Все",TRUE,ISNUMBER(SEARCH(Калькулятор!$L$1,РИП!$S26)))</f>
        <v>1</v>
      </c>
      <c r="AI26" s="100" t="b">
        <f>IF(Калькулятор!$G$6="Все",TRUE,ISNUMBER(SEARCH(Калькулятор!$N$1,РИП!$R26)))</f>
        <v>1</v>
      </c>
      <c r="AJ26" s="10" t="b">
        <f>РИП!$O26&gt;=Калькулятор!$C$106</f>
        <v>1</v>
      </c>
      <c r="AK26" s="10" t="b">
        <f>РИП!$Q26&gt;=Калькулятор!$C$107</f>
        <v>1</v>
      </c>
      <c r="AL26" s="10" t="b">
        <f>РИП!$T26&gt;=Калькулятор!$G$8</f>
        <v>1</v>
      </c>
      <c r="AM26" s="10" t="b">
        <f>AND(РИП!$U26&lt;=Калькулятор!$C$109,РИП!$V26&gt;=Калькулятор!$C$110)</f>
        <v>1</v>
      </c>
      <c r="AN26" s="10" t="b">
        <f>AND(C26=Калькулятор!$C$4,AC26,AD26,AE26,AF26,AG26,AH26,AI26,AJ26,AK26,AL26,AM26,IF(Калькулятор!$C$12="Да",AND(T26&lt;9999,Y26&lt;9999,T26&gt;0,Y26&gt;0),TRUE))</f>
        <v>1</v>
      </c>
      <c r="AO26" s="11">
        <f t="shared" si="9"/>
        <v>6.0439800000000004</v>
      </c>
      <c r="AP26" s="11" t="str">
        <f t="shared" si="10"/>
        <v>2 x 26 А·ч</v>
      </c>
      <c r="AQ26" s="11" t="str">
        <f t="shared" si="11"/>
        <v>OK</v>
      </c>
      <c r="AR26" s="11" t="b">
        <f>IF(Варианты!$B$2="Все варианты",TRUE,AN26)</f>
        <v>1</v>
      </c>
      <c r="AS26" s="11">
        <f>IF(AR26,SUMPRODUCT(--($AR$2:$AR26=TRUE)),"")</f>
        <v>25</v>
      </c>
      <c r="AT26" s="25">
        <f>IF(L26,IFERROR(_xlfn.AGGREGATE(14,6,АКБ!$H$2:$H$137/((АКБ!$G$2:$G$137=G26)*(АКБ!$C$2:$C$137=VLOOKUP(Калькулятор!$C$7,Справочники!$P$2:$Q$4,2,0))*(АКБ!$H$2:$H$137&lt;=Калькулятор!$C$6)),1),0),0)</f>
        <v>1</v>
      </c>
      <c r="AU26" s="25">
        <f>IF(L26,IFERROR(_xlfn.AGGREGATE(15,6,АКБ!$I$2:$I$137/((АКБ!$G$2:$G$137=G26)*(АКБ!$C$2:$C$137=VLOOKUP(Калькулятор!$C$7,Справочники!$P$2:$Q$4,2,0))*(АКБ!$I$2:$I$137&gt;=AY26)),1),0),0)</f>
        <v>1.3</v>
      </c>
      <c r="AV26" s="25">
        <f>IF(AU26=0,0,SUMPRODUCT(АКБ!$H$2:$H$137*(АКБ!$G$2:$G$137=G26)*(АКБ!$C$2:$C$137=VLOOKUP(Калькулятор!$C$7,Справочники!$P$2:$Q$4,2,0))*(ABS(АКБ!$I$2:$I$137-AU26)&lt;0.0001)))</f>
        <v>20</v>
      </c>
      <c r="AW26" s="25" t="str">
        <f>IF(Калькулятор!$C$12="Нет","Коэфф. отключены",IF(NOT(L26),"Нет таблицы разряда",IF(OR(R26=0,AX26&gt;IFERROR(_xlfn.AGGREGATE(14,6,АКБ!$I$2:$I$137/(АКБ!$G$2:$G$137=G26),1),0)),"Перегрузка по току (деж.)",IF(OR(V26=0,AY26&gt;IFERROR(_xlfn.AGGREGATE(14,6,АКБ!$I$2:$I$137/(АКБ!$G$2:$G$137=G26),1),0)),"Перегрузка по току (пож.)",IF(OR(T26&gt;=9999,Y26&gt;=9999),"Нет режима разряда",IF(K26&lt;AB26,"Недостаточная ёмкость АКБ","ОК"))))))</f>
        <v>ОК</v>
      </c>
      <c r="AX26" s="26">
        <f t="shared" si="12"/>
        <v>0.11</v>
      </c>
      <c r="AY26" s="24">
        <f t="shared" si="13"/>
        <v>0.41</v>
      </c>
      <c r="AZ26"/>
    </row>
    <row r="27" spans="1:52" x14ac:dyDescent="0.4">
      <c r="A27" s="10" t="str">
        <f>РИП!A27</f>
        <v>301-318-825</v>
      </c>
      <c r="B27" s="10" t="str">
        <f>РИП!B27</f>
        <v>РИП-12 исп.06 (РИП-12-6/80М3-Р)</v>
      </c>
      <c r="C27" s="11">
        <f>РИП!C27</f>
        <v>12</v>
      </c>
      <c r="D27" s="11">
        <f>РИП!D27</f>
        <v>6</v>
      </c>
      <c r="E27" s="11">
        <f>РИП!E27</f>
        <v>0.09</v>
      </c>
      <c r="F27" s="11">
        <f>РИП!F27</f>
        <v>2</v>
      </c>
      <c r="G27" s="11">
        <f>РИП!G27</f>
        <v>40</v>
      </c>
      <c r="H27" s="11">
        <f>РИП!H27</f>
        <v>80</v>
      </c>
      <c r="I27" s="11">
        <f>РИП!I27</f>
        <v>0</v>
      </c>
      <c r="J27" s="11">
        <f>РИП!J27</f>
        <v>0</v>
      </c>
      <c r="K27" s="11">
        <f>РИП!K27</f>
        <v>80</v>
      </c>
      <c r="L27" s="11" t="b">
        <f>SUMPRODUCT((АКБ!$G$2:$G$137=G27)*(АКБ!$C$2:$C$137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27" s="11">
        <f>IF(Калькулятор!$C$4=C27,Калькулятор!$D$37+E27,0)</f>
        <v>0.22</v>
      </c>
      <c r="N27" s="11">
        <f>IF(Калькулятор!$C$4=C27,Калькулятор!$D$38+E27,0)</f>
        <v>0.82</v>
      </c>
      <c r="O27" s="11">
        <f>IF(Калькулятор!$G$9="Да",Калькулятор!$G$10*M27, M27)</f>
        <v>0.22</v>
      </c>
      <c r="P27" s="11">
        <f>IF(Калькулятор!$G$9="Да",Калькулятор!$G$10*N27,N27)</f>
        <v>0.82</v>
      </c>
      <c r="Q27" s="11">
        <f>IF(L27,SUMIFS(АКБ!$I$2:$I$137,АКБ!$G$2:$G$137, G27,АКБ!$H$2:$H$137,20,АКБ!$C$2:$C$137,VLOOKUP(Калькулятор!$C$7,Справочники!$P$2:$Q$4,2,0)),0)+N("I при 20 ч по matching G")</f>
        <v>2.35</v>
      </c>
      <c r="R27" s="11">
        <f>IF(Калькулятор!$C$12="Нет",0,
   IF(NOT(L27),0,
      IF(AND(Q27&gt;0,AX27&lt;=Q27),Q27,
        IFERROR(_xlfn.AGGREGATE(15,6,АКБ!$I$2:$I$137/((АКБ!$G$2:$G$137=G27)*(АКБ!$I$2:$I$137&gt;=AX27)*(АКБ!$C$2:$C$137=VLOOKUP(Калькулятор!$C$7,Справочники!$P$2:$Q$4,2,0))),1),0))))+N("Если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2.35</v>
      </c>
      <c r="S27" s="11">
        <f>IF(R27=0,0,
   SUMPRODUCT(АКБ!$H$2:$H$137*(АКБ!$G$2:$G$137=G27)*(АКБ!$C$2:$C$137=VLOOKUP(Калькулятор!$C$7,Справочники!$P$2:$Q$4,2,0))*(ABS(АКБ!$I$2:$I$137-R27)&lt;0.0001)))</f>
        <v>20</v>
      </c>
      <c r="T27" s="24">
        <f>IF(Калькулятор!$C$12="Нет",1,IF(NOT(L27),9999,IF(AX27&lt;=Q27,1,IF(AND(Q27=0,AX27&gt;Q27),9999,IFERROR((Q27*20)/(R27*S27),9999)))))+N("K_нд.р.")</f>
        <v>1</v>
      </c>
      <c r="U27" s="11">
        <f>Калькулятор!$C$6</f>
        <v>1</v>
      </c>
      <c r="V27" s="25">
        <f>IF(Калькулятор!$C$12="Нет",0,IF(NOT(L27),0,IF(AY27&gt;IFERROR(_xlfn.AGGREGATE(14,6,АКБ!$I$2:$I$137/((АКБ!$G$2:$G$137=G27)*(АКБ!$C$2:$C$137=VLOOKUP(Калькулятор!$C$7,Справочники!$P$2:$Q$4,2,0))),1),0),"Перегрузка",SUMIFS(АКБ!$I$2:$I$137,АКБ!$G$2:$G$137,G27,АКБ!$H$2:$H$137,1,АКБ!$C$2:$C$137,VLOOKUP(Калькулятор!$C$7,Справочники!$P$2:$Q$4,2,0)))))</f>
        <v>22.9</v>
      </c>
      <c r="W27" s="25">
        <f>IF(Калькулятор!$C$12="Нет",0,IF(L27,1,0))</f>
        <v>1</v>
      </c>
      <c r="X27" s="11" t="b">
        <f>IF(Калькулятор!$C$12="Нет",TRUE,AND(L27,V27&gt;0,W27&gt;0))</f>
        <v>1</v>
      </c>
      <c r="Y27" s="24">
        <f>IF(Калькулятор!$C$12="Нет",1,IF(NOT(L27),9999,IF(AY27&gt;IFERROR(_xlfn.AGGREGATE(14,6,АКБ!$I$2:$I$137/((АКБ!$G$2:$G$137=G27)*(АКБ!$C$2:$C$137=VLOOKUP(Калькулятор!$C$7,Справочники!$P$2:$Q$4,2,0))),1),0),"Перегрузка",IF(NOT(ISNUMBER(V27)),"Перегрузка",IFERROR((Q27*20)/(V27*W27),9999)))))</f>
        <v>2.052401746724891</v>
      </c>
      <c r="Z27" s="25">
        <f>IF(Калькулятор!$C$11="Да",IF(L27,AVERAGEIFS(АКБ!$J$2:$J$137,АКБ!$G$2:$G$137,G27,АКБ!$C$2:$C$137,VLOOKUP(Калькулятор!$C$7,Справочники!$P$2:$Q$4,2,0)),1.25),1)</f>
        <v>1.25</v>
      </c>
      <c r="AA27" s="11">
        <f>IF(Калькулятор!$G$11="Да",Калькулятор!$G$12,1)</f>
        <v>1</v>
      </c>
      <c r="AB27" s="11">
        <f>ROUND(Z27*AA27*IF(OR(T27&gt;=9999,Y27&gt;=9999,T27=0,Y27=0),9999,(O27*Калькулятор!$C$5*T27)+(P27*Калькулятор!$C$6*Y27)),2)</f>
        <v>8.6999999999999993</v>
      </c>
      <c r="AC27" s="10" t="b">
        <f t="shared" si="7"/>
        <v>1</v>
      </c>
      <c r="AD27" s="10" t="b">
        <f t="shared" si="8"/>
        <v>1</v>
      </c>
      <c r="AE27" s="10" t="b">
        <f>IF(Калькулятор!$G$7="RS-485",РИП!$L27=TRUE,TRUE)</f>
        <v>1</v>
      </c>
      <c r="AF27" s="10" t="b">
        <f>IF(Калькулятор!$G$110="Только с боксом",РИП!$N27=TRUE,TRUE)</f>
        <v>1</v>
      </c>
      <c r="AG27" s="10" t="b">
        <f>IF(Калькулятор!$G$109="Все",TRUE,Калькулятор!$C32=B27)</f>
        <v>1</v>
      </c>
      <c r="AH27" s="10" t="b">
        <f>IF(Калькулятор!$G$5="Все",TRUE,ISNUMBER(SEARCH(Калькулятор!$L$1,РИП!$S27)))</f>
        <v>1</v>
      </c>
      <c r="AI27" s="100" t="b">
        <f>IF(Калькулятор!$G$6="Все",TRUE,ISNUMBER(SEARCH(Калькулятор!$N$1,РИП!$R27)))</f>
        <v>1</v>
      </c>
      <c r="AJ27" s="10" t="b">
        <f>РИП!$O27&gt;=Калькулятор!$C$106</f>
        <v>1</v>
      </c>
      <c r="AK27" s="10" t="b">
        <f>РИП!$Q27&gt;=Калькулятор!$C$107</f>
        <v>1</v>
      </c>
      <c r="AL27" s="10" t="b">
        <f>РИП!$T27&gt;=Калькулятор!$G$8</f>
        <v>1</v>
      </c>
      <c r="AM27" s="10" t="b">
        <f>AND(РИП!$U27&lt;=Калькулятор!$C$109,РИП!$V27&gt;=Калькулятор!$C$110)</f>
        <v>1</v>
      </c>
      <c r="AN27" s="10" t="b">
        <f>AND(C27=Калькулятор!$C$4,AC27,AD27,AE27,AF27,AG27,AH27,AI27,AJ27,AK27,AL27,AM27,IF(Калькулятор!$C$12="Да",AND(T27&lt;9999,Y27&lt;9999,T27&gt;0,Y27&gt;0),TRUE))</f>
        <v>1</v>
      </c>
      <c r="AO27" s="11">
        <f t="shared" si="9"/>
        <v>6.0715700000000004</v>
      </c>
      <c r="AP27" s="11" t="str">
        <f t="shared" si="10"/>
        <v>2 x 40 А·ч</v>
      </c>
      <c r="AQ27" s="11" t="str">
        <f t="shared" si="11"/>
        <v>OK</v>
      </c>
      <c r="AR27" s="11" t="b">
        <f>IF(Варианты!$B$2="Все варианты",TRUE,AN27)</f>
        <v>1</v>
      </c>
      <c r="AS27" s="11">
        <f>IF(AR27,SUMPRODUCT(--($AR$2:$AR27=TRUE)),"")</f>
        <v>26</v>
      </c>
      <c r="AT27" s="25">
        <f>IF(L27,IFERROR(_xlfn.AGGREGATE(14,6,АКБ!$H$2:$H$137/((АКБ!$G$2:$G$137=G27)*(АКБ!$C$2:$C$137=VLOOKUP(Калькулятор!$C$7,Справочники!$P$2:$Q$4,2,0))*(АКБ!$H$2:$H$137&lt;=Калькулятор!$C$6)),1),0),0)</f>
        <v>1</v>
      </c>
      <c r="AU27" s="25">
        <f>IF(L27,IFERROR(_xlfn.AGGREGATE(15,6,АКБ!$I$2:$I$137/((АКБ!$G$2:$G$137=G27)*(АКБ!$C$2:$C$137=VLOOKUP(Калькулятор!$C$7,Справочники!$P$2:$Q$4,2,0))*(АКБ!$I$2:$I$137&gt;=AY27)),1),0),0)</f>
        <v>2.35</v>
      </c>
      <c r="AV27" s="25">
        <f>IF(AU27=0,0,SUMPRODUCT(АКБ!$H$2:$H$137*(АКБ!$G$2:$G$137=G27)*(АКБ!$C$2:$C$137=VLOOKUP(Калькулятор!$C$7,Справочники!$P$2:$Q$4,2,0))*(ABS(АКБ!$I$2:$I$137-AU27)&lt;0.0001)))</f>
        <v>20</v>
      </c>
      <c r="AW27" s="25" t="str">
        <f>IF(Калькулятор!$C$12="Нет","Коэфф. отключены",IF(NOT(L27),"Нет таблицы разряда",IF(OR(R27=0,AX27&gt;IFERROR(_xlfn.AGGREGATE(14,6,АКБ!$I$2:$I$137/(АКБ!$G$2:$G$137=G27),1),0)),"Перегрузка по току (деж.)",IF(OR(V27=0,AY27&gt;IFERROR(_xlfn.AGGREGATE(14,6,АКБ!$I$2:$I$137/(АКБ!$G$2:$G$137=G27),1),0)),"Перегрузка по току (пож.)",IF(OR(T27&gt;=9999,Y27&gt;=9999),"Нет режима разряда",IF(K27&lt;AB27,"Недостаточная ёмкость АКБ","ОК"))))))</f>
        <v>ОК</v>
      </c>
      <c r="AX27" s="26">
        <f t="shared" si="12"/>
        <v>0.11</v>
      </c>
      <c r="AY27" s="24">
        <f t="shared" si="13"/>
        <v>0.41</v>
      </c>
      <c r="AZ27"/>
    </row>
    <row r="28" spans="1:52" x14ac:dyDescent="0.4">
      <c r="A28" s="10" t="str">
        <f>РИП!A28</f>
        <v>358-815-830</v>
      </c>
      <c r="B28" s="10" t="str">
        <f>РИП!B28</f>
        <v>РИП-12 исп.12 (РИП-12-2/7М1-Р)</v>
      </c>
      <c r="C28" s="11">
        <f>РИП!C28</f>
        <v>12</v>
      </c>
      <c r="D28" s="11">
        <f>РИП!D28</f>
        <v>2</v>
      </c>
      <c r="E28" s="11">
        <f>РИП!E28</f>
        <v>0.04</v>
      </c>
      <c r="F28" s="11">
        <f>РИП!F28</f>
        <v>1</v>
      </c>
      <c r="G28" s="11">
        <f>РИП!G28</f>
        <v>7</v>
      </c>
      <c r="H28" s="11">
        <f>РИП!H28</f>
        <v>7</v>
      </c>
      <c r="I28" s="11">
        <f>РИП!I28</f>
        <v>0</v>
      </c>
      <c r="J28" s="11">
        <f>РИП!J28</f>
        <v>0</v>
      </c>
      <c r="K28" s="11">
        <f>РИП!K28</f>
        <v>7</v>
      </c>
      <c r="L28" s="11" t="b">
        <f>SUMPRODUCT((АКБ!$G$2:$G$137=G28)*(АКБ!$C$2:$C$137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28" s="11">
        <f>IF(Калькулятор!$C$4=C28,Калькулятор!$D$37+E28,0)</f>
        <v>0.17</v>
      </c>
      <c r="N28" s="11">
        <f>IF(Калькулятор!$C$4=C28,Калькулятор!$D$38+E28,0)</f>
        <v>0.77</v>
      </c>
      <c r="O28" s="11">
        <f>IF(Калькулятор!$G$9="Да",Калькулятор!$G$10*M28, M28)</f>
        <v>0.17</v>
      </c>
      <c r="P28" s="11">
        <f>IF(Калькулятор!$G$9="Да",Калькулятор!$G$10*N28,N28)</f>
        <v>0.77</v>
      </c>
      <c r="Q28" s="11">
        <f>IF(L28,SUMIFS(АКБ!$I$2:$I$137,АКБ!$G$2:$G$137, G28,АКБ!$H$2:$H$137,20,АКБ!$C$2:$C$137,VLOOKUP(Калькулятор!$C$7,Справочники!$P$2:$Q$4,2,0)),0)+N("I при 20 ч по matching G")</f>
        <v>0.35</v>
      </c>
      <c r="R28" s="11">
        <f>IF(Калькулятор!$C$12="Нет",0,
   IF(NOT(L28),0,
      IF(AND(Q28&gt;0,AX28&lt;=Q28),Q28,
        IFERROR(_xlfn.AGGREGATE(15,6,АКБ!$I$2:$I$137/((АКБ!$G$2:$G$137=G28)*(АКБ!$I$2:$I$137&gt;=AX28)*(АКБ!$C$2:$C$137=VLOOKUP(Калькулятор!$C$7,Справочники!$P$2:$Q$4,2,0))),1),0))))+N("Если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0.35</v>
      </c>
      <c r="S28" s="11">
        <f>IF(R28=0,0,
   SUMPRODUCT(АКБ!$H$2:$H$137*(АКБ!$G$2:$G$137=G28)*(АКБ!$C$2:$C$137=VLOOKUP(Калькулятор!$C$7,Справочники!$P$2:$Q$4,2,0))*(ABS(АКБ!$I$2:$I$137-R28)&lt;0.0001)))</f>
        <v>20</v>
      </c>
      <c r="T28" s="24">
        <f>IF(Калькулятор!$C$12="Нет",1,IF(NOT(L28),9999,IF(AX28&lt;=Q28,1,IF(AND(Q28=0,AX28&gt;Q28),9999,IFERROR((Q28*20)/(R28*S28),9999)))))+N("K_нд.р.")</f>
        <v>1</v>
      </c>
      <c r="U28" s="11">
        <f>Калькулятор!$C$6</f>
        <v>1</v>
      </c>
      <c r="V28" s="25">
        <f>IF(Калькулятор!$C$12="Нет",0,IF(NOT(L28),0,IF(AY28&gt;IFERROR(_xlfn.AGGREGATE(14,6,АКБ!$I$2:$I$137/((АКБ!$G$2:$G$137=G28)*(АКБ!$C$2:$C$137=VLOOKUP(Калькулятор!$C$7,Справочники!$P$2:$Q$4,2,0))),1),0),"Перегрузка",SUMIFS(АКБ!$I$2:$I$137,АКБ!$G$2:$G$137,G28,АКБ!$H$2:$H$137,1,АКБ!$C$2:$C$137,VLOOKUP(Калькулятор!$C$7,Справочники!$P$2:$Q$4,2,0)))))</f>
        <v>4.28</v>
      </c>
      <c r="W28" s="25">
        <f>IF(Калькулятор!$C$12="Нет",0,IF(L28,1,0))</f>
        <v>1</v>
      </c>
      <c r="X28" s="11" t="b">
        <f>IF(Калькулятор!$C$12="Нет",TRUE,AND(L28,V28&gt;0,W28&gt;0))</f>
        <v>1</v>
      </c>
      <c r="Y28" s="24">
        <f>IF(Калькулятор!$C$12="Нет",1,IF(NOT(L28),9999,IF(AY28&gt;IFERROR(_xlfn.AGGREGATE(14,6,АКБ!$I$2:$I$137/((АКБ!$G$2:$G$137=G28)*(АКБ!$C$2:$C$137=VLOOKUP(Калькулятор!$C$7,Справочники!$P$2:$Q$4,2,0))),1),0),"Перегрузка",IF(NOT(ISNUMBER(V28)),"Перегрузка",IFERROR((Q28*20)/(V28*W28),9999)))))</f>
        <v>1.6355140186915886</v>
      </c>
      <c r="Z28" s="25">
        <f>IF(Калькулятор!$C$11="Да",IF(L28,AVERAGEIFS(АКБ!$J$2:$J$137,АКБ!$G$2:$G$137,G28,АКБ!$C$2:$C$137,VLOOKUP(Калькулятор!$C$7,Справочники!$P$2:$Q$4,2,0)),1.25),1)</f>
        <v>1.25</v>
      </c>
      <c r="AA28" s="11">
        <f>IF(Калькулятор!$G$11="Да",Калькулятор!$G$12,1)</f>
        <v>1</v>
      </c>
      <c r="AB28" s="11">
        <f>ROUND(Z28*AA28*IF(OR(T28&gt;=9999,Y28&gt;=9999,T28=0,Y28=0),9999,(O28*Калькулятор!$C$5*T28)+(P28*Калькулятор!$C$6*Y28)),2)</f>
        <v>6.67</v>
      </c>
      <c r="AC28" s="10" t="b">
        <f t="shared" si="7"/>
        <v>1</v>
      </c>
      <c r="AD28" s="10" t="b">
        <f t="shared" si="8"/>
        <v>1</v>
      </c>
      <c r="AE28" s="10" t="b">
        <f>IF(Калькулятор!$G$7="RS-485",РИП!$L28=TRUE,TRUE)</f>
        <v>1</v>
      </c>
      <c r="AF28" s="10" t="b">
        <f>IF(Калькулятор!$G$110="Только с боксом",РИП!$N28=TRUE,TRUE)</f>
        <v>1</v>
      </c>
      <c r="AG28" s="10" t="b">
        <f>IF(Калькулятор!$G$109="Все",TRUE,Калькулятор!$C33=B28)</f>
        <v>1</v>
      </c>
      <c r="AH28" s="10" t="b">
        <f>IF(Калькулятор!$G$5="Все",TRUE,ISNUMBER(SEARCH(Калькулятор!$L$1,РИП!$S28)))</f>
        <v>1</v>
      </c>
      <c r="AI28" s="100" t="b">
        <f>IF(Калькулятор!$G$6="Все",TRUE,ISNUMBER(SEARCH(Калькулятор!$N$1,РИП!$R28)))</f>
        <v>1</v>
      </c>
      <c r="AJ28" s="10" t="b">
        <f>РИП!$O28&gt;=Калькулятор!$C$106</f>
        <v>1</v>
      </c>
      <c r="AK28" s="10" t="b">
        <f>РИП!$Q28&gt;=Калькулятор!$C$107</f>
        <v>1</v>
      </c>
      <c r="AL28" s="10" t="b">
        <f>РИП!$T28&gt;=Калькулятор!$G$8</f>
        <v>1</v>
      </c>
      <c r="AM28" s="10" t="b">
        <f>AND(РИП!$U28&lt;=Калькулятор!$C$109,РИП!$V28&gt;=Калькулятор!$C$110)</f>
        <v>1</v>
      </c>
      <c r="AN28" s="10" t="b">
        <f>AND(C28=Калькулятор!$C$4,AC28,AD28,AE28,AF28,AG28,AH28,AI28,AJ28,AK28,AL28,AM28,IF(Калькулятор!$C$12="Да",AND(T28&lt;9999,Y28&lt;9999,T28&gt;0,Y28&gt;0),TRUE))</f>
        <v>1</v>
      </c>
      <c r="AO28" s="11">
        <f t="shared" si="9"/>
        <v>2.00061</v>
      </c>
      <c r="AP28" s="11" t="str">
        <f t="shared" si="10"/>
        <v>1 x 7 А·ч</v>
      </c>
      <c r="AQ28" s="11" t="str">
        <f t="shared" si="11"/>
        <v>OK</v>
      </c>
      <c r="AR28" s="11" t="b">
        <f>IF(Варианты!$B$2="Все варианты",TRUE,AN28)</f>
        <v>1</v>
      </c>
      <c r="AS28" s="11">
        <f>IF(AR28,SUMPRODUCT(--($AR$2:$AR28=TRUE)),"")</f>
        <v>27</v>
      </c>
      <c r="AT28" s="25">
        <f>IF(L28,IFERROR(_xlfn.AGGREGATE(14,6,АКБ!$H$2:$H$137/((АКБ!$G$2:$G$137=G28)*(АКБ!$C$2:$C$137=VLOOKUP(Калькулятор!$C$7,Справочники!$P$2:$Q$4,2,0))*(АКБ!$H$2:$H$137&lt;=Калькулятор!$C$6)),1),0),0)</f>
        <v>1</v>
      </c>
      <c r="AU28" s="25">
        <f>IF(L28,IFERROR(_xlfn.AGGREGATE(15,6,АКБ!$I$2:$I$137/((АКБ!$G$2:$G$137=G28)*(АКБ!$C$2:$C$137=VLOOKUP(Калькулятор!$C$7,Справочники!$P$2:$Q$4,2,0))*(АКБ!$I$2:$I$137&gt;=AY28)),1),0),0)</f>
        <v>0.79300000000000004</v>
      </c>
      <c r="AV28" s="25">
        <f>IF(AU28=0,0,SUMPRODUCT(АКБ!$H$2:$H$137*(АКБ!$G$2:$G$137=G28)*(АКБ!$C$2:$C$137=VLOOKUP(Калькулятор!$C$7,Справочники!$P$2:$Q$4,2,0))*(ABS(АКБ!$I$2:$I$137-AU28)&lt;0.0001)))</f>
        <v>8</v>
      </c>
      <c r="AW28" s="25" t="str">
        <f>IF(Калькулятор!$C$12="Нет","Коэфф. отключены",IF(NOT(L28),"Нет таблицы разряда",IF(OR(R28=0,AX28&gt;IFERROR(_xlfn.AGGREGATE(14,6,АКБ!$I$2:$I$137/(АКБ!$G$2:$G$137=G28),1),0)),"Перегрузка по току (деж.)",IF(OR(V28=0,AY28&gt;IFERROR(_xlfn.AGGREGATE(14,6,АКБ!$I$2:$I$137/(АКБ!$G$2:$G$137=G28),1),0)),"Перегрузка по току (пож.)",IF(OR(T28&gt;=9999,Y28&gt;=9999),"Нет режима разряда",IF(K28&lt;AB28,"Недостаточная ёмкость АКБ","ОК"))))))</f>
        <v>ОК</v>
      </c>
      <c r="AX28" s="26">
        <f t="shared" si="12"/>
        <v>0.17</v>
      </c>
      <c r="AY28" s="24">
        <f t="shared" si="13"/>
        <v>0.77</v>
      </c>
      <c r="AZ28"/>
    </row>
    <row r="29" spans="1:52" x14ac:dyDescent="0.4">
      <c r="A29" s="10" t="str">
        <f>РИП!A29</f>
        <v>358-816-054</v>
      </c>
      <c r="B29" s="10" t="str">
        <f>РИП!B29</f>
        <v>РИП-24 исп.11 (РИП-24-3/7М4-Р) (АКБ только в РИП)</v>
      </c>
      <c r="C29" s="11">
        <f>РИП!C29</f>
        <v>24</v>
      </c>
      <c r="D29" s="11">
        <f>РИП!D29</f>
        <v>3</v>
      </c>
      <c r="E29" s="11">
        <f>РИП!E29</f>
        <v>0.03</v>
      </c>
      <c r="F29" s="11">
        <f>РИП!F29</f>
        <v>2</v>
      </c>
      <c r="G29" s="11">
        <f>РИП!G29</f>
        <v>7</v>
      </c>
      <c r="H29" s="11">
        <f>РИП!H29</f>
        <v>7</v>
      </c>
      <c r="I29" s="11">
        <f>РИП!I29</f>
        <v>0</v>
      </c>
      <c r="J29" s="11">
        <f>РИП!J29</f>
        <v>0</v>
      </c>
      <c r="K29" s="11">
        <f>РИП!K29</f>
        <v>7</v>
      </c>
      <c r="L29" s="11" t="b">
        <f>SUMPRODUCT((АКБ!$G$2:$G$137=G29)*(АКБ!$C$2:$C$137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29" s="11">
        <f>IF(Калькулятор!$C$4=C29,Калькулятор!$D$37+E29,0)</f>
        <v>0</v>
      </c>
      <c r="N29" s="11">
        <f>IF(Калькулятор!$C$4=C29,Калькулятор!$D$38+E29,0)</f>
        <v>0</v>
      </c>
      <c r="O29" s="11">
        <f>IF(Калькулятор!$G$9="Да",Калькулятор!$G$10*M29, M29)</f>
        <v>0</v>
      </c>
      <c r="P29" s="11">
        <f>IF(Калькулятор!$G$9="Да",Калькулятор!$G$10*N29,N29)</f>
        <v>0</v>
      </c>
      <c r="Q29" s="11">
        <f>IF(L29,SUMIFS(АКБ!$I$2:$I$137,АКБ!$G$2:$G$137, G29,АКБ!$H$2:$H$137,20,АКБ!$C$2:$C$137,VLOOKUP(Калькулятор!$C$7,Справочники!$P$2:$Q$4,2,0)),0)+N("I при 20 ч по matching G")</f>
        <v>0.35</v>
      </c>
      <c r="R29" s="11">
        <f>IF(Калькулятор!$C$12="Нет",0,
   IF(NOT(L29),0,
      IF(AND(Q29&gt;0,AX29&lt;=Q29),Q29,
        IFERROR(_xlfn.AGGREGATE(15,6,АКБ!$I$2:$I$137/((АКБ!$G$2:$G$137=G29)*(АКБ!$I$2:$I$137&gt;=AX29)*(АКБ!$C$2:$C$137=VLOOKUP(Калькулятор!$C$7,Справочники!$P$2:$Q$4,2,0))),1),0))))+N("Если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0.35</v>
      </c>
      <c r="S29" s="11">
        <f>IF(R29=0,0,
   SUMPRODUCT(АКБ!$H$2:$H$137*(АКБ!$G$2:$G$137=G29)*(АКБ!$C$2:$C$137=VLOOKUP(Калькулятор!$C$7,Справочники!$P$2:$Q$4,2,0))*(ABS(АКБ!$I$2:$I$137-R29)&lt;0.0001)))</f>
        <v>20</v>
      </c>
      <c r="T29" s="24">
        <f>IF(Калькулятор!$C$12="Нет",1,IF(NOT(L29),9999,IF(AX29&lt;=Q29,1,IF(AND(Q29=0,AX29&gt;Q29),9999,IFERROR((Q29*20)/(R29*S29),9999)))))+N("K_нд.р.")</f>
        <v>1</v>
      </c>
      <c r="U29" s="11">
        <f>Калькулятор!$C$6</f>
        <v>1</v>
      </c>
      <c r="V29" s="25">
        <f>IF(Калькулятор!$C$12="Нет",0,IF(NOT(L29),0,IF(AY29&gt;IFERROR(_xlfn.AGGREGATE(14,6,АКБ!$I$2:$I$137/((АКБ!$G$2:$G$137=G29)*(АКБ!$C$2:$C$137=VLOOKUP(Калькулятор!$C$7,Справочники!$P$2:$Q$4,2,0))),1),0),"Перегрузка",SUMIFS(АКБ!$I$2:$I$137,АКБ!$G$2:$G$137,G29,АКБ!$H$2:$H$137,1,АКБ!$C$2:$C$137,VLOOKUP(Калькулятор!$C$7,Справочники!$P$2:$Q$4,2,0)))))</f>
        <v>4.28</v>
      </c>
      <c r="W29" s="25">
        <f>IF(Калькулятор!$C$12="Нет",0,IF(L29,1,0))</f>
        <v>1</v>
      </c>
      <c r="X29" s="11" t="b">
        <f>IF(Калькулятор!$C$12="Нет",TRUE,AND(L29,V29&gt;0,W29&gt;0))</f>
        <v>1</v>
      </c>
      <c r="Y29" s="24">
        <f>IF(Калькулятор!$C$12="Нет",1,IF(NOT(L29),9999,IF(AY29&gt;IFERROR(_xlfn.AGGREGATE(14,6,АКБ!$I$2:$I$137/((АКБ!$G$2:$G$137=G29)*(АКБ!$C$2:$C$137=VLOOKUP(Калькулятор!$C$7,Справочники!$P$2:$Q$4,2,0))),1),0),"Перегрузка",IF(NOT(ISNUMBER(V29)),"Перегрузка",IFERROR((Q29*20)/(V29*W29),9999)))))</f>
        <v>1.6355140186915886</v>
      </c>
      <c r="Z29" s="25">
        <f>IF(Калькулятор!$C$11="Да",IF(L29,AVERAGEIFS(АКБ!$J$2:$J$137,АКБ!$G$2:$G$137,G29,АКБ!$C$2:$C$137,VLOOKUP(Калькулятор!$C$7,Справочники!$P$2:$Q$4,2,0)),1.25),1)</f>
        <v>1.25</v>
      </c>
      <c r="AA29" s="11">
        <f>IF(Калькулятор!$G$11="Да",Калькулятор!$G$12,1)</f>
        <v>1</v>
      </c>
      <c r="AB29" s="11">
        <f>ROUND(Z29*AA29*IF(OR(T29&gt;=9999,Y29&gt;=9999,T29=0,Y29=0),9999,(O29*Калькулятор!$C$5*T29)+(P29*Калькулятор!$C$6*Y29)),2)</f>
        <v>0</v>
      </c>
      <c r="AC29" s="10" t="b">
        <f t="shared" si="7"/>
        <v>1</v>
      </c>
      <c r="AD29" s="10" t="b">
        <f t="shared" si="8"/>
        <v>1</v>
      </c>
      <c r="AE29" s="10" t="b">
        <f>IF(Калькулятор!$G$7="RS-485",РИП!$L29=TRUE,TRUE)</f>
        <v>1</v>
      </c>
      <c r="AF29" s="10" t="b">
        <f>IF(Калькулятор!$G$110="Только с боксом",РИП!$N29=TRUE,TRUE)</f>
        <v>1</v>
      </c>
      <c r="AG29" s="10" t="b">
        <f>IF(Калькулятор!$G$109="Все",TRUE,Калькулятор!$C34=B29)</f>
        <v>1</v>
      </c>
      <c r="AH29" s="10" t="b">
        <f>IF(Калькулятор!$G$5="Все",TRUE,ISNUMBER(SEARCH(Калькулятор!$L$1,РИП!$S29)))</f>
        <v>1</v>
      </c>
      <c r="AI29" s="100" t="b">
        <f>IF(Калькулятор!$G$6="Все",TRUE,ISNUMBER(SEARCH(Калькулятор!$N$1,РИП!$R29)))</f>
        <v>1</v>
      </c>
      <c r="AJ29" s="10" t="b">
        <f>РИП!$O29&gt;=Калькулятор!$C$106</f>
        <v>1</v>
      </c>
      <c r="AK29" s="10" t="b">
        <f>РИП!$Q29&gt;=Калькулятор!$C$107</f>
        <v>1</v>
      </c>
      <c r="AL29" s="10" t="b">
        <f>РИП!$T29&gt;=Калькулятор!$G$8</f>
        <v>1</v>
      </c>
      <c r="AM29" s="10" t="b">
        <f>AND(РИП!$U29&lt;=Калькулятор!$C$109,РИП!$V29&gt;=Калькулятор!$C$110)</f>
        <v>1</v>
      </c>
      <c r="AN29" s="10" t="b">
        <f>AND(C29=Калькулятор!$C$4,AC29,AD29,AE29,AF29,AG29,AH29,AI29,AJ29,AK29,AL29,AM29,IF(Калькулятор!$C$12="Да",AND(T29&lt;9999,Y29&lt;9999,T29&gt;0,Y29&gt;0),TRUE))</f>
        <v>0</v>
      </c>
      <c r="AO29" s="11">
        <f t="shared" si="9"/>
        <v>100000.02899999999</v>
      </c>
      <c r="AP29" s="11" t="str">
        <f t="shared" si="10"/>
        <v>2 x 7 А·ч</v>
      </c>
      <c r="AQ29" s="11" t="str">
        <f t="shared" si="11"/>
        <v>Отфильтрован</v>
      </c>
      <c r="AR29" s="11" t="b">
        <f>IF(Варианты!$B$2="Все варианты",TRUE,AN29)</f>
        <v>1</v>
      </c>
      <c r="AS29" s="11">
        <f>IF(AR29,SUMPRODUCT(--($AR$2:$AR29=TRUE)),"")</f>
        <v>28</v>
      </c>
      <c r="AT29" s="25">
        <f>IF(L29,IFERROR(_xlfn.AGGREGATE(14,6,АКБ!$H$2:$H$137/((АКБ!$G$2:$G$137=G29)*(АКБ!$C$2:$C$137=VLOOKUP(Калькулятор!$C$7,Справочники!$P$2:$Q$4,2,0))*(АКБ!$H$2:$H$137&lt;=Калькулятор!$C$6)),1),0),0)</f>
        <v>1</v>
      </c>
      <c r="AU29" s="25">
        <f>IF(L29,IFERROR(_xlfn.AGGREGATE(15,6,АКБ!$I$2:$I$137/((АКБ!$G$2:$G$137=G29)*(АКБ!$C$2:$C$137=VLOOKUP(Калькулятор!$C$7,Справочники!$P$2:$Q$4,2,0))*(АКБ!$I$2:$I$137&gt;=AY29)),1),0),0)</f>
        <v>0.35</v>
      </c>
      <c r="AV29" s="25">
        <f>IF(AU29=0,0,SUMPRODUCT(АКБ!$H$2:$H$137*(АКБ!$G$2:$G$137=G29)*(АКБ!$C$2:$C$137=VLOOKUP(Калькулятор!$C$7,Справочники!$P$2:$Q$4,2,0))*(ABS(АКБ!$I$2:$I$137-AU29)&lt;0.0001)))</f>
        <v>20</v>
      </c>
      <c r="AW29" s="25" t="str">
        <f>IF(Калькулятор!$C$12="Нет","Коэфф. отключены",IF(NOT(L29),"Нет таблицы разряда",IF(OR(R29=0,AX29&gt;IFERROR(_xlfn.AGGREGATE(14,6,АКБ!$I$2:$I$137/(АКБ!$G$2:$G$137=G29),1),0)),"Перегрузка по току (деж.)",IF(OR(V29=0,AY29&gt;IFERROR(_xlfn.AGGREGATE(14,6,АКБ!$I$2:$I$137/(АКБ!$G$2:$G$137=G29),1),0)),"Перегрузка по току (пож.)",IF(OR(T29&gt;=9999,Y29&gt;=9999),"Нет режима разряда",IF(K29&lt;AB29,"Недостаточная ёмкость АКБ","ОК"))))))</f>
        <v>ОК</v>
      </c>
      <c r="AX29" s="26">
        <f t="shared" si="12"/>
        <v>0</v>
      </c>
      <c r="AY29" s="24">
        <f t="shared" si="13"/>
        <v>0</v>
      </c>
      <c r="AZ29"/>
    </row>
    <row r="30" spans="1:52" x14ac:dyDescent="0.4">
      <c r="A30" s="100" t="str">
        <f>РИП!A30</f>
        <v>358-816-054</v>
      </c>
      <c r="B30" s="100" t="str">
        <f>РИП!B30</f>
        <v>РИП-24 исп.11 (РИП-24-3/7М4-Р) (РИП + внешний бокс)</v>
      </c>
      <c r="C30" s="101">
        <f>РИП!C30</f>
        <v>24</v>
      </c>
      <c r="D30" s="101">
        <f>РИП!D30</f>
        <v>3</v>
      </c>
      <c r="E30" s="101">
        <f>РИП!E30</f>
        <v>0.03</v>
      </c>
      <c r="F30" s="101">
        <f>РИП!F30</f>
        <v>2</v>
      </c>
      <c r="G30" s="101">
        <f>РИП!G30</f>
        <v>7</v>
      </c>
      <c r="H30" s="101">
        <f>РИП!H30</f>
        <v>7</v>
      </c>
      <c r="I30" s="101" t="str">
        <f>РИП!I30</f>
        <v>578-133-099</v>
      </c>
      <c r="J30" s="101">
        <f>РИП!J30</f>
        <v>17</v>
      </c>
      <c r="K30" s="101">
        <f>РИП!K30</f>
        <v>24</v>
      </c>
      <c r="L30" s="101" t="b">
        <f>SUMPRODUCT((АКБ!$G$2:$G$137=G30)*(АКБ!$C$2:$C$137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30" s="101">
        <f>IF(Калькулятор!$C$4=C30,Калькулятор!$D$37+E30,0)</f>
        <v>0</v>
      </c>
      <c r="N30" s="101">
        <f>IF(Калькулятор!$C$4=C30,Калькулятор!$D$38+E30,0)</f>
        <v>0</v>
      </c>
      <c r="O30" s="101">
        <f>IF(Калькулятор!$G$9="Да",Калькулятор!$G$10*M30, M30)</f>
        <v>0</v>
      </c>
      <c r="P30" s="101">
        <f>IF(Калькулятор!$G$9="Да",Калькулятор!$G$10*N30,N30)</f>
        <v>0</v>
      </c>
      <c r="Q30" s="101">
        <f>IF(L30,SUMIFS(АКБ!$I$2:$I$137,АКБ!$G$2:$G$137, G30,АКБ!$H$2:$H$137,20,АКБ!$C$2:$C$137,VLOOKUP(Калькулятор!$C$7,Справочники!$P$2:$Q$4,2,0)),0)+N("I при 20 ч по matching G")</f>
        <v>0.35</v>
      </c>
      <c r="R30" s="101">
        <f>IF(Калькулятор!$C$12="Нет",0,
   IF(NOT(L30),0,
      IF(AND(Q30&gt;0,AX30&lt;=Q30),Q30,
        IFERROR(_xlfn.AGGREGATE(15,6,АКБ!$I$2:$I$137/((АКБ!$G$2:$G$137=G30)*(АКБ!$I$2:$I$137&gt;=AX30)*(АКБ!$C$2:$C$137=VLOOKUP(Калькулятор!$C$7,Справочники!$P$2:$Q$4,2,0))),1),0))))+N("Если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0.35</v>
      </c>
      <c r="S30" s="101">
        <f>IF(R30=0,0,
   SUMPRODUCT(АКБ!$H$2:$H$137*(АКБ!$G$2:$G$137=G30)*(АКБ!$C$2:$C$137=VLOOKUP(Калькулятор!$C$7,Справочники!$P$2:$Q$4,2,0))*(ABS(АКБ!$I$2:$I$137-R30)&lt;0.0001)))</f>
        <v>20</v>
      </c>
      <c r="T30" s="102">
        <f>IF(Калькулятор!$C$12="Нет",1,IF(NOT(L30),9999,IF(AX30&lt;=Q30,1,IF(AND(Q30=0,AX30&gt;Q30),9999,IFERROR((Q30*20)/(R30*S30),9999)))))+N("K_нд.р.")</f>
        <v>1</v>
      </c>
      <c r="U30" s="101">
        <f>Калькулятор!$C$6</f>
        <v>1</v>
      </c>
      <c r="V30" s="103">
        <f>IF(Калькулятор!$C$12="Нет",0,IF(NOT(L30),0,IF(AY30&gt;IFERROR(_xlfn.AGGREGATE(14,6,АКБ!$I$2:$I$137/((АКБ!$G$2:$G$137=G30)*(АКБ!$C$2:$C$137=VLOOKUP(Калькулятор!$C$7,Справочники!$P$2:$Q$4,2,0))),1),0),"Перегрузка",SUMIFS(АКБ!$I$2:$I$137,АКБ!$G$2:$G$137,G30,АКБ!$H$2:$H$137,1,АКБ!$C$2:$C$137,VLOOKUP(Калькулятор!$C$7,Справочники!$P$2:$Q$4,2,0)))))</f>
        <v>4.28</v>
      </c>
      <c r="W30" s="103">
        <f>IF(Калькулятор!$C$12="Нет",0,IF(L30,1,0))</f>
        <v>1</v>
      </c>
      <c r="X30" s="101" t="b">
        <f>IF(Калькулятор!$C$12="Нет",TRUE,AND(L30,V30&gt;0,W30&gt;0))</f>
        <v>1</v>
      </c>
      <c r="Y30" s="102">
        <f>IF(Калькулятор!$C$12="Нет",1,IF(NOT(L30),9999,IF(AY30&gt;IFERROR(_xlfn.AGGREGATE(14,6,АКБ!$I$2:$I$137/((АКБ!$G$2:$G$137=G30)*(АКБ!$C$2:$C$137=VLOOKUP(Калькулятор!$C$7,Справочники!$P$2:$Q$4,2,0))),1),0),"Перегрузка",IF(NOT(ISNUMBER(V30)),"Перегрузка",IFERROR((Q30*20)/(V30*W30),9999)))))</f>
        <v>1.6355140186915886</v>
      </c>
      <c r="Z30" s="103">
        <f>IF(Калькулятор!$C$11="Да",IF(L30,AVERAGEIFS(АКБ!$J$2:$J$137,АКБ!$G$2:$G$137,G30,АКБ!$C$2:$C$137,VLOOKUP(Калькулятор!$C$7,Справочники!$P$2:$Q$4,2,0)),1.25),1)</f>
        <v>1.25</v>
      </c>
      <c r="AA30" s="101">
        <f>IF(Калькулятор!$G$11="Да",Калькулятор!$G$12,1)</f>
        <v>1</v>
      </c>
      <c r="AB30" s="101">
        <f>ROUND(Z30*AA30*IF(OR(T30&gt;=9999,Y30&gt;=9999,T30=0,Y30=0),9999,(O30*Калькулятор!$C$5*T30)+(P30*Калькулятор!$C$6*Y30)),2)</f>
        <v>0</v>
      </c>
      <c r="AC30" s="100" t="b">
        <f t="shared" si="7"/>
        <v>1</v>
      </c>
      <c r="AD30" s="100" t="b">
        <f t="shared" si="8"/>
        <v>1</v>
      </c>
      <c r="AE30" s="10" t="b">
        <f>IF(Калькулятор!$G$7="RS-485",РИП!$L30=TRUE,TRUE)</f>
        <v>1</v>
      </c>
      <c r="AF30" s="100" t="b">
        <f>IF(Калькулятор!$G$110="Только с боксом",РИП!$N30=TRUE,TRUE)</f>
        <v>1</v>
      </c>
      <c r="AG30" s="100" t="b">
        <f>IF(Калькулятор!$G$109="Все",TRUE,Калькулятор!$C35=B30)</f>
        <v>1</v>
      </c>
      <c r="AH30" s="100" t="b">
        <f>IF(Калькулятор!$G$5="Все",TRUE,ISNUMBER(SEARCH(Калькулятор!$L$1,РИП!$S30)))</f>
        <v>1</v>
      </c>
      <c r="AI30" s="100" t="b">
        <f>IF(Калькулятор!$G$6="Все",TRUE,ISNUMBER(SEARCH(Калькулятор!$N$1,РИП!$R30)))</f>
        <v>1</v>
      </c>
      <c r="AJ30" s="100" t="b">
        <f>РИП!$O30&gt;=Калькулятор!$C$106</f>
        <v>1</v>
      </c>
      <c r="AK30" s="100" t="b">
        <f>РИП!$Q30&gt;=Калькулятор!$C$107</f>
        <v>1</v>
      </c>
      <c r="AL30" s="100" t="b">
        <f>РИП!$T30&gt;=Калькулятор!$G$8</f>
        <v>1</v>
      </c>
      <c r="AM30" s="100" t="b">
        <f>AND(РИП!$U30&lt;=Калькулятор!$C$109,РИП!$V30&gt;=Калькулятор!$C$110)</f>
        <v>1</v>
      </c>
      <c r="AN30" s="100" t="b">
        <f>AND(C30=Калькулятор!$C$4,AC30,AD30,AE30,AF30,AG30,AH30,AI30,AJ30,AK30,AL30,AM30,IF(Калькулятор!$C$12="Да",AND(T30&lt;9999,Y30&lt;9999,T30&gt;0,Y30&gt;0),TRUE))</f>
        <v>0</v>
      </c>
      <c r="AO30" s="101">
        <f t="shared" si="9"/>
        <v>100000.03</v>
      </c>
      <c r="AP30" s="101" t="str">
        <f t="shared" si="10"/>
        <v>2 x 7 А·ч</v>
      </c>
      <c r="AQ30" s="101" t="str">
        <f t="shared" si="11"/>
        <v>Отфильтрован</v>
      </c>
      <c r="AR30" s="101" t="b">
        <f>IF(Варианты!$B$2="Все варианты",TRUE,AN30)</f>
        <v>1</v>
      </c>
      <c r="AS30" s="101">
        <f>IF(AR30,SUMPRODUCT(--($AR$2:$AR30=TRUE)),"")</f>
        <v>29</v>
      </c>
      <c r="AT30" s="103">
        <f>IF(L30,IFERROR(_xlfn.AGGREGATE(14,6,АКБ!$H$2:$H$137/((АКБ!$G$2:$G$137=G30)*(АКБ!$C$2:$C$137=VLOOKUP(Калькулятор!$C$7,Справочники!$P$2:$Q$4,2,0))*(АКБ!$H$2:$H$137&lt;=Калькулятор!$C$6)),1),0),0)</f>
        <v>1</v>
      </c>
      <c r="AU30" s="103">
        <f>IF(L30,IFERROR(_xlfn.AGGREGATE(15,6,АКБ!$I$2:$I$137/((АКБ!$G$2:$G$137=G30)*(АКБ!$C$2:$C$137=VLOOKUP(Калькулятор!$C$7,Справочники!$P$2:$Q$4,2,0))*(АКБ!$I$2:$I$137&gt;=AY30)),1),0),0)</f>
        <v>0.35</v>
      </c>
      <c r="AV30" s="103">
        <f>IF(AU30=0,0,SUMPRODUCT(АКБ!$H$2:$H$137*(АКБ!$G$2:$G$137=G30)*(АКБ!$C$2:$C$137=VLOOKUP(Калькулятор!$C$7,Справочники!$P$2:$Q$4,2,0))*(ABS(АКБ!$I$2:$I$137-AU30)&lt;0.0001)))</f>
        <v>20</v>
      </c>
      <c r="AW30" s="103" t="str">
        <f>IF(Калькулятор!$C$12="Нет","Коэфф. отключены",IF(NOT(L30),"Нет таблицы разряда",IF(OR(R30=0,AX30&gt;IFERROR(_xlfn.AGGREGATE(14,6,АКБ!$I$2:$I$137/(АКБ!$G$2:$G$137=G30),1),0)),"Перегрузка по току (деж.)",IF(OR(V30=0,AY30&gt;IFERROR(_xlfn.AGGREGATE(14,6,АКБ!$I$2:$I$137/(АКБ!$G$2:$G$137=G30),1),0)),"Перегрузка по току (пож.)",IF(OR(T30&gt;=9999,Y30&gt;=9999),"Нет режима разряда",IF(K30&lt;AB30,"Недостаточная ёмкость АКБ","ОК"))))))</f>
        <v>ОК</v>
      </c>
      <c r="AX30" s="104">
        <f>IF(AND(C30=24,J30&gt;0),O30/3,
   IF(AND(C30=24,F30&gt;1),O30/MAX(F30,1),
     O30))+N("I_деж*K_Iрез, А: 24В бокс /3, 24В параллель /F, иначе I_деж*K_Iрез, А")</f>
        <v>0</v>
      </c>
      <c r="AY30" s="102">
        <f>IF(AND(C30=24,J30&gt;0), P30/2,
    IF(AND(C30=24,F30&gt;1),
     P30/MAX(F30,1),P30))+N("P_табл: то же для пожара")</f>
        <v>0</v>
      </c>
      <c r="AZ30"/>
    </row>
    <row r="31" spans="1:52" x14ac:dyDescent="0.4">
      <c r="A31" s="10" t="str">
        <f>РИП!A31</f>
        <v>365-482-467</v>
      </c>
      <c r="B31" s="10" t="str">
        <f>РИП!B31</f>
        <v>РИП-24 исп.12 (РИП-24-1/7М4-Р)</v>
      </c>
      <c r="C31" s="11">
        <f>РИП!C31</f>
        <v>24</v>
      </c>
      <c r="D31" s="11">
        <f>РИП!D31</f>
        <v>1</v>
      </c>
      <c r="E31" s="11">
        <f>РИП!E31</f>
        <v>0.04</v>
      </c>
      <c r="F31" s="11">
        <f>РИП!F31</f>
        <v>2</v>
      </c>
      <c r="G31" s="11">
        <f>РИП!G31</f>
        <v>7</v>
      </c>
      <c r="H31" s="11">
        <f>РИП!H31</f>
        <v>7</v>
      </c>
      <c r="I31" s="11">
        <f>РИП!I31</f>
        <v>0</v>
      </c>
      <c r="J31" s="11">
        <f>РИП!J31</f>
        <v>0</v>
      </c>
      <c r="K31" s="11">
        <f>РИП!K31</f>
        <v>7</v>
      </c>
      <c r="L31" s="11" t="b">
        <f>SUMPRODUCT((АКБ!$G$2:$G$137=G31)*(АКБ!$C$2:$C$137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31" s="11">
        <f>IF(Калькулятор!$C$4=C31,Калькулятор!$D$37+E31,0)</f>
        <v>0</v>
      </c>
      <c r="N31" s="11">
        <f>IF(Калькулятор!$C$4=C31,Калькулятор!$D$38+E31,0)</f>
        <v>0</v>
      </c>
      <c r="O31" s="11">
        <f>IF(Калькулятор!$G$9="Да",Калькулятор!$G$10*M31, M31)</f>
        <v>0</v>
      </c>
      <c r="P31" s="11">
        <f>IF(Калькулятор!$G$9="Да",Калькулятор!$G$10*N31,N31)</f>
        <v>0</v>
      </c>
      <c r="Q31" s="11">
        <f>IF(L31,SUMIFS(АКБ!$I$2:$I$137,АКБ!$G$2:$G$137, G31,АКБ!$H$2:$H$137,20,АКБ!$C$2:$C$137,VLOOKUP(Калькулятор!$C$7,Справочники!$P$2:$Q$4,2,0)),0)+N("I при 20 ч по matching G")</f>
        <v>0.35</v>
      </c>
      <c r="R31" s="11">
        <f>IF(Калькулятор!$C$12="Нет",0,
   IF(NOT(L31),0,
      IF(AND(Q31&gt;0,AX31&lt;=Q31),Q31,
        IFERROR(_xlfn.AGGREGATE(15,6,АКБ!$I$2:$I$137/((АКБ!$G$2:$G$137=G31)*(АКБ!$I$2:$I$137&gt;=AX31)*(АКБ!$C$2:$C$137=VLOOKUP(Калькулятор!$C$7,Справочники!$P$2:$Q$4,2,0))),1),0))))+N("Если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0.35</v>
      </c>
      <c r="S31" s="11">
        <f>IF(R31=0,0,
   SUMPRODUCT(АКБ!$H$2:$H$137*(АКБ!$G$2:$G$137=G31)*(АКБ!$C$2:$C$137=VLOOKUP(Калькулятор!$C$7,Справочники!$P$2:$Q$4,2,0))*(ABS(АКБ!$I$2:$I$137-R31)&lt;0.0001)))</f>
        <v>20</v>
      </c>
      <c r="T31" s="24">
        <f>IF(Калькулятор!$C$12="Нет",1,IF(NOT(L31),9999,IF(AX31&lt;=Q31,1,IF(AND(Q31=0,AX31&gt;Q31),9999,IFERROR((Q31*20)/(R31*S31),9999)))))+N("K_нд.р.")</f>
        <v>1</v>
      </c>
      <c r="U31" s="11">
        <f>Калькулятор!$C$6</f>
        <v>1</v>
      </c>
      <c r="V31" s="25">
        <f>IF(Калькулятор!$C$12="Нет",0,IF(NOT(L31),0,IF(AY31&gt;IFERROR(_xlfn.AGGREGATE(14,6,АКБ!$I$2:$I$137/((АКБ!$G$2:$G$137=G31)*(АКБ!$C$2:$C$137=VLOOKUP(Калькулятор!$C$7,Справочники!$P$2:$Q$4,2,0))),1),0),"Перегрузка",SUMIFS(АКБ!$I$2:$I$137,АКБ!$G$2:$G$137,G31,АКБ!$H$2:$H$137,1,АКБ!$C$2:$C$137,VLOOKUP(Калькулятор!$C$7,Справочники!$P$2:$Q$4,2,0)))))</f>
        <v>4.28</v>
      </c>
      <c r="W31" s="25">
        <f>IF(Калькулятор!$C$12="Нет",0,IF(L31,1,0))</f>
        <v>1</v>
      </c>
      <c r="X31" s="11" t="b">
        <f>IF(Калькулятор!$C$12="Нет",TRUE,AND(L31,V31&gt;0,W31&gt;0))</f>
        <v>1</v>
      </c>
      <c r="Y31" s="24">
        <f>IF(Калькулятор!$C$12="Нет",1,IF(NOT(L31),9999,IF(AY31&gt;IFERROR(_xlfn.AGGREGATE(14,6,АКБ!$I$2:$I$137/((АКБ!$G$2:$G$137=G31)*(АКБ!$C$2:$C$137=VLOOKUP(Калькулятор!$C$7,Справочники!$P$2:$Q$4,2,0))),1),0),"Перегрузка",IF(NOT(ISNUMBER(V31)),"Перегрузка",IFERROR((Q31*20)/(V31*W31),9999)))))</f>
        <v>1.6355140186915886</v>
      </c>
      <c r="Z31" s="25">
        <f>IF(Калькулятор!$C$11="Да",IF(L31,AVERAGEIFS(АКБ!$J$2:$J$137,АКБ!$G$2:$G$137,G31,АКБ!$C$2:$C$137,VLOOKUP(Калькулятор!$C$7,Справочники!$P$2:$Q$4,2,0)),1.25),1)</f>
        <v>1.25</v>
      </c>
      <c r="AA31" s="11">
        <f>IF(Калькулятор!$G$11="Да",Калькулятор!$G$12,1)</f>
        <v>1</v>
      </c>
      <c r="AB31" s="11">
        <f>ROUND(Z31*AA31*IF(OR(T31&gt;=9999,Y31&gt;=9999,T31=0,Y31=0),9999,(O31*Калькулятор!$C$5*T31)+(P31*Калькулятор!$C$6*Y31)),2)</f>
        <v>0</v>
      </c>
      <c r="AC31" s="10" t="b">
        <f t="shared" si="7"/>
        <v>1</v>
      </c>
      <c r="AD31" s="10" t="b">
        <f t="shared" si="8"/>
        <v>1</v>
      </c>
      <c r="AE31" s="10" t="b">
        <f>IF(Калькулятор!$G$7="RS-485",РИП!$L31=TRUE,TRUE)</f>
        <v>1</v>
      </c>
      <c r="AF31" s="10" t="b">
        <f>IF(Калькулятор!$G$110="Только с боксом",РИП!$N31=TRUE,TRUE)</f>
        <v>1</v>
      </c>
      <c r="AG31" s="10" t="b">
        <f>IF(Калькулятор!$G$109="Все",TRUE,Калькулятор!#REF!=B31)</f>
        <v>1</v>
      </c>
      <c r="AH31" s="10" t="b">
        <f>IF(Калькулятор!$G$5="Все",TRUE,ISNUMBER(SEARCH(Калькулятор!$L$1,РИП!$S31)))</f>
        <v>1</v>
      </c>
      <c r="AI31" s="100" t="b">
        <f>IF(Калькулятор!$G$6="Все",TRUE,ISNUMBER(SEARCH(Калькулятор!$N$1,РИП!$R31)))</f>
        <v>1</v>
      </c>
      <c r="AJ31" s="10" t="b">
        <f>РИП!$O31&gt;=Калькулятор!$C$106</f>
        <v>1</v>
      </c>
      <c r="AK31" s="10" t="b">
        <f>РИП!$Q31&gt;=Калькулятор!$C$107</f>
        <v>1</v>
      </c>
      <c r="AL31" s="10" t="b">
        <f>РИП!$T31&gt;=Калькулятор!$G$8</f>
        <v>1</v>
      </c>
      <c r="AM31" s="10" t="b">
        <f>AND(РИП!$U31&lt;=Калькулятор!$C$109,РИП!$V31&gt;=Калькулятор!$C$110)</f>
        <v>1</v>
      </c>
      <c r="AN31" s="10" t="b">
        <f>AND(C31=Калькулятор!$C$4,AC31,AD31,AE31,AF31,AG31,AH31,AI31,AJ31,AK31,AL31,AM31,IF(Калькулятор!$C$12="Да",AND(T31&lt;9999,Y31&lt;9999,T31&gt;0,Y31&gt;0),TRUE))</f>
        <v>0</v>
      </c>
      <c r="AO31" s="11">
        <f t="shared" si="9"/>
        <v>100000.031</v>
      </c>
      <c r="AP31" s="11" t="str">
        <f t="shared" si="10"/>
        <v>2 x 7 А·ч</v>
      </c>
      <c r="AQ31" s="11" t="str">
        <f t="shared" si="11"/>
        <v>Отфильтрован</v>
      </c>
      <c r="AR31" s="11" t="b">
        <f>IF(Варианты!$B$2="Все варианты",TRUE,AN31)</f>
        <v>1</v>
      </c>
      <c r="AS31" s="11">
        <f>IF(AR31,SUMPRODUCT(--($AR$2:$AR31=TRUE)),"")</f>
        <v>30</v>
      </c>
      <c r="AT31" s="25">
        <f>IF(L31,IFERROR(_xlfn.AGGREGATE(14,6,АКБ!$H$2:$H$137/((АКБ!$G$2:$G$137=G31)*(АКБ!$C$2:$C$137=VLOOKUP(Калькулятор!$C$7,Справочники!$P$2:$Q$4,2,0))*(АКБ!$H$2:$H$137&lt;=Калькулятор!$C$6)),1),0),0)</f>
        <v>1</v>
      </c>
      <c r="AU31" s="25">
        <f>IF(L31,IFERROR(_xlfn.AGGREGATE(15,6,АКБ!$I$2:$I$137/((АКБ!$G$2:$G$137=G31)*(АКБ!$C$2:$C$137=VLOOKUP(Калькулятор!$C$7,Справочники!$P$2:$Q$4,2,0))*(АКБ!$I$2:$I$137&gt;=AY31)),1),0),0)</f>
        <v>0.35</v>
      </c>
      <c r="AV31" s="25">
        <f>IF(AU31=0,0,SUMPRODUCT(АКБ!$H$2:$H$137*(АКБ!$G$2:$G$137=G31)*(АКБ!$C$2:$C$137=VLOOKUP(Калькулятор!$C$7,Справочники!$P$2:$Q$4,2,0))*(ABS(АКБ!$I$2:$I$137-AU31)&lt;0.0001)))</f>
        <v>20</v>
      </c>
      <c r="AW31" s="25" t="str">
        <f>IF(Калькулятор!$C$12="Нет","Коэфф. отключены",IF(NOT(L31),"Нет таблицы разряда",IF(OR(R31=0,AX31&gt;IFERROR(_xlfn.AGGREGATE(14,6,АКБ!$I$2:$I$137/(АКБ!$G$2:$G$137=G31),1),0)),"Перегрузка по току (деж.)",IF(OR(V31=0,AY31&gt;IFERROR(_xlfn.AGGREGATE(14,6,АКБ!$I$2:$I$137/(АКБ!$G$2:$G$137=G31),1),0)),"Перегрузка по току (пож.)",IF(OR(T31&gt;=9999,Y31&gt;=9999),"Нет режима разряда",IF(K31&lt;AB31,"Недостаточная ёмкость АКБ","ОК"))))))</f>
        <v>ОК</v>
      </c>
      <c r="AX31" s="26">
        <f t="shared" si="12"/>
        <v>0</v>
      </c>
      <c r="AY31" s="24">
        <f t="shared" si="13"/>
        <v>0</v>
      </c>
      <c r="AZ31"/>
    </row>
    <row r="32" spans="1:52" x14ac:dyDescent="0.4">
      <c r="A32" s="10" t="str">
        <f>РИП!A32</f>
        <v>388-365-879</v>
      </c>
      <c r="B32" s="10" t="str">
        <f>РИП!B32</f>
        <v>РИП-24 исп.06 (РИП-24-4/40М3-Р)</v>
      </c>
      <c r="C32" s="11">
        <f>РИП!C32</f>
        <v>24</v>
      </c>
      <c r="D32" s="11">
        <f>РИП!D32</f>
        <v>4</v>
      </c>
      <c r="E32" s="11">
        <f>РИП!E32</f>
        <v>7.0000000000000007E-2</v>
      </c>
      <c r="F32" s="11">
        <f>РИП!F32</f>
        <v>2</v>
      </c>
      <c r="G32" s="11">
        <f>РИП!G32</f>
        <v>26</v>
      </c>
      <c r="H32" s="11">
        <f>РИП!H32</f>
        <v>26</v>
      </c>
      <c r="I32" s="11">
        <f>РИП!I32</f>
        <v>0</v>
      </c>
      <c r="J32" s="11">
        <f>РИП!J32</f>
        <v>0</v>
      </c>
      <c r="K32" s="11">
        <f>РИП!K32</f>
        <v>26</v>
      </c>
      <c r="L32" s="11" t="b">
        <f>SUMPRODUCT((АКБ!$G$2:$G$137=G32)*(АКБ!$C$2:$C$137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32" s="11">
        <f>IF(Калькулятор!$C$4=C32,Калькулятор!$D$37+E32,0)</f>
        <v>0</v>
      </c>
      <c r="N32" s="11">
        <f>IF(Калькулятор!$C$4=C32,Калькулятор!$D$38+E32,0)</f>
        <v>0</v>
      </c>
      <c r="O32" s="11">
        <f>IF(Калькулятор!$G$9="Да",Калькулятор!$G$10*M32, M32)</f>
        <v>0</v>
      </c>
      <c r="P32" s="11">
        <f>IF(Калькулятор!$G$9="Да",Калькулятор!$G$10*N32,N32)</f>
        <v>0</v>
      </c>
      <c r="Q32" s="11">
        <f>IF(L32,SUMIFS(АКБ!$I$2:$I$137,АКБ!$G$2:$G$137, G32,АКБ!$H$2:$H$137,20,АКБ!$C$2:$C$137,VLOOKUP(Калькулятор!$C$7,Справочники!$P$2:$Q$4,2,0)),0)+N("I при 20 ч по matching G")</f>
        <v>1.3</v>
      </c>
      <c r="R32" s="11">
        <f>IF(Калькулятор!$C$12="Нет",0,
   IF(NOT(L32),0,
      IF(AND(Q32&gt;0,AX32&lt;=Q32),Q32,
        IFERROR(_xlfn.AGGREGATE(15,6,АКБ!$I$2:$I$137/((АКБ!$G$2:$G$137=G32)*(АКБ!$I$2:$I$137&gt;=AX32)*(АКБ!$C$2:$C$137=VLOOKUP(Калькулятор!$C$7,Справочники!$P$2:$Q$4,2,0))),1),0))))+N("Если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1.3</v>
      </c>
      <c r="S32" s="11">
        <f>IF(R32=0,0,
   SUMPRODUCT(АКБ!$H$2:$H$137*(АКБ!$G$2:$G$137=G32)*(АКБ!$C$2:$C$137=VLOOKUP(Калькулятор!$C$7,Справочники!$P$2:$Q$4,2,0))*(ABS(АКБ!$I$2:$I$137-R32)&lt;0.0001)))</f>
        <v>20</v>
      </c>
      <c r="T32" s="24">
        <f>IF(Калькулятор!$C$12="Нет",1,IF(NOT(L32),9999,IF(AX32&lt;=Q32,1,IF(AND(Q32=0,AX32&gt;Q32),9999,IFERROR((Q32*20)/(R32*S32),9999)))))+N("K_нд.р.")</f>
        <v>1</v>
      </c>
      <c r="U32" s="11">
        <f>Калькулятор!$C$6</f>
        <v>1</v>
      </c>
      <c r="V32" s="25">
        <f>IF(Калькулятор!$C$12="Нет",0,IF(NOT(L32),0,IF(AY32&gt;IFERROR(_xlfn.AGGREGATE(14,6,АКБ!$I$2:$I$137/((АКБ!$G$2:$G$137=G32)*(АКБ!$C$2:$C$137=VLOOKUP(Калькулятор!$C$7,Справочники!$P$2:$Q$4,2,0))),1),0),"Перегрузка",SUMIFS(АКБ!$I$2:$I$137,АКБ!$G$2:$G$137,G32,АКБ!$H$2:$H$137,1,АКБ!$C$2:$C$137,VLOOKUP(Калькулятор!$C$7,Справочники!$P$2:$Q$4,2,0)))))</f>
        <v>15.9</v>
      </c>
      <c r="W32" s="25">
        <f>IF(Калькулятор!$C$12="Нет",0,IF(L32,1,0))</f>
        <v>1</v>
      </c>
      <c r="X32" s="11" t="b">
        <f>IF(Калькулятор!$C$12="Нет",TRUE,AND(L32,V32&gt;0,W32&gt;0))</f>
        <v>1</v>
      </c>
      <c r="Y32" s="24">
        <f>IF(Калькулятор!$C$12="Нет",1,IF(NOT(L32),9999,IF(AY32&gt;IFERROR(_xlfn.AGGREGATE(14,6,АКБ!$I$2:$I$137/((АКБ!$G$2:$G$137=G32)*(АКБ!$C$2:$C$137=VLOOKUP(Калькулятор!$C$7,Справочники!$P$2:$Q$4,2,0))),1),0),"Перегрузка",IF(NOT(ISNUMBER(V32)),"Перегрузка",IFERROR((Q32*20)/(V32*W32),9999)))))</f>
        <v>1.6352201257861634</v>
      </c>
      <c r="Z32" s="25">
        <f>IF(Калькулятор!$C$11="Да",IF(L32,AVERAGEIFS(АКБ!$J$2:$J$137,АКБ!$G$2:$G$137,G32,АКБ!$C$2:$C$137,VLOOKUP(Калькулятор!$C$7,Справочники!$P$2:$Q$4,2,0)),1.25),1)</f>
        <v>1.25</v>
      </c>
      <c r="AA32" s="11">
        <f>IF(Калькулятор!$G$11="Да",Калькулятор!$G$12,1)</f>
        <v>1</v>
      </c>
      <c r="AB32" s="11">
        <f>ROUND(Z32*AA32*IF(OR(T32&gt;=9999,Y32&gt;=9999,T32=0,Y32=0),9999,(O32*Калькулятор!$C$5*T32)+(P32*Калькулятор!$C$6*Y32)),2)</f>
        <v>0</v>
      </c>
      <c r="AC32" s="10" t="b">
        <f t="shared" si="7"/>
        <v>1</v>
      </c>
      <c r="AD32" s="10" t="b">
        <f t="shared" si="8"/>
        <v>1</v>
      </c>
      <c r="AE32" s="10" t="b">
        <f>IF(Калькулятор!$G$7="RS-485",РИП!$L32=TRUE,TRUE)</f>
        <v>1</v>
      </c>
      <c r="AF32" s="10" t="b">
        <f>IF(Калькулятор!$G$110="Только с боксом",РИП!$N32=TRUE,TRUE)</f>
        <v>1</v>
      </c>
      <c r="AG32" s="10" t="b">
        <f>IF(Калькулятор!$G$109="Все",TRUE,Калькулятор!#REF!=B32)</f>
        <v>1</v>
      </c>
      <c r="AH32" s="10" t="b">
        <f>IF(Калькулятор!$G$5="Все",TRUE,ISNUMBER(SEARCH(Калькулятор!$L$1,РИП!$S32)))</f>
        <v>1</v>
      </c>
      <c r="AI32" s="100" t="b">
        <f>IF(Калькулятор!$G$6="Все",TRUE,ISNUMBER(SEARCH(Калькулятор!$N$1,РИП!$R32)))</f>
        <v>1</v>
      </c>
      <c r="AJ32" s="10" t="b">
        <f>РИП!$O32&gt;=Калькулятор!$C$106</f>
        <v>1</v>
      </c>
      <c r="AK32" s="10" t="b">
        <f>РИП!$Q32&gt;=Калькулятор!$C$107</f>
        <v>1</v>
      </c>
      <c r="AL32" s="10" t="b">
        <f>РИП!$T32&gt;=Калькулятор!$G$8</f>
        <v>1</v>
      </c>
      <c r="AM32" s="10" t="b">
        <f>AND(РИП!$U32&lt;=Калькулятор!$C$109,РИП!$V32&gt;=Калькулятор!$C$110)</f>
        <v>1</v>
      </c>
      <c r="AN32" s="10" t="b">
        <f>AND(C32=Калькулятор!$C$4,AC32,AD32,AE32,AF32,AG32,AH32,AI32,AJ32,AK32,AL32,AM32,IF(Калькулятор!$C$12="Да",AND(T32&lt;9999,Y32&lt;9999,T32&gt;0,Y32&gt;0),TRUE))</f>
        <v>0</v>
      </c>
      <c r="AO32" s="11">
        <f t="shared" si="9"/>
        <v>100000.03200000001</v>
      </c>
      <c r="AP32" s="11" t="str">
        <f t="shared" si="10"/>
        <v>2 x 26 А·ч</v>
      </c>
      <c r="AQ32" s="11" t="str">
        <f t="shared" si="11"/>
        <v>Отфильтрован</v>
      </c>
      <c r="AR32" s="11" t="b">
        <f>IF(Варианты!$B$2="Все варианты",TRUE,AN32)</f>
        <v>1</v>
      </c>
      <c r="AS32" s="11">
        <f>IF(AR32,SUMPRODUCT(--($AR$2:$AR32=TRUE)),"")</f>
        <v>31</v>
      </c>
      <c r="AT32" s="25">
        <f>IF(L32,IFERROR(_xlfn.AGGREGATE(14,6,АКБ!$H$2:$H$137/((АКБ!$G$2:$G$137=G32)*(АКБ!$C$2:$C$137=VLOOKUP(Калькулятор!$C$7,Справочники!$P$2:$Q$4,2,0))*(АКБ!$H$2:$H$137&lt;=Калькулятор!$C$6)),1),0),0)</f>
        <v>1</v>
      </c>
      <c r="AU32" s="25">
        <f>IF(L32,IFERROR(_xlfn.AGGREGATE(15,6,АКБ!$I$2:$I$137/((АКБ!$G$2:$G$137=G32)*(АКБ!$C$2:$C$137=VLOOKUP(Калькулятор!$C$7,Справочники!$P$2:$Q$4,2,0))*(АКБ!$I$2:$I$137&gt;=AY32)),1),0),0)</f>
        <v>1.3</v>
      </c>
      <c r="AV32" s="25">
        <f>IF(AU32=0,0,SUMPRODUCT(АКБ!$H$2:$H$137*(АКБ!$G$2:$G$137=G32)*(АКБ!$C$2:$C$137=VLOOKUP(Калькулятор!$C$7,Справочники!$P$2:$Q$4,2,0))*(ABS(АКБ!$I$2:$I$137-AU32)&lt;0.0001)))</f>
        <v>20</v>
      </c>
      <c r="AW32" s="25" t="str">
        <f>IF(Калькулятор!$C$12="Нет","Коэфф. отключены",IF(NOT(L32),"Нет таблицы разряда",IF(OR(R32=0,AX32&gt;IFERROR(_xlfn.AGGREGATE(14,6,АКБ!$I$2:$I$137/(АКБ!$G$2:$G$137=G32),1),0)),"Перегрузка по току (деж.)",IF(OR(V32=0,AY32&gt;IFERROR(_xlfn.AGGREGATE(14,6,АКБ!$I$2:$I$137/(АКБ!$G$2:$G$137=G32),1),0)),"Перегрузка по току (пож.)",IF(OR(T32&gt;=9999,Y32&gt;=9999),"Нет режима разряда",IF(K32&lt;AB32,"Недостаточная ёмкость АКБ","ОК"))))))</f>
        <v>ОК</v>
      </c>
      <c r="AX32" s="26">
        <f t="shared" si="12"/>
        <v>0</v>
      </c>
      <c r="AY32" s="24">
        <f t="shared" si="13"/>
        <v>0</v>
      </c>
      <c r="AZ32"/>
    </row>
    <row r="33" spans="1:52" x14ac:dyDescent="0.4">
      <c r="A33" s="10" t="str">
        <f>РИП!A33</f>
        <v>388-365-879</v>
      </c>
      <c r="B33" s="10" t="str">
        <f>РИП!B33</f>
        <v>РИП-24 исп.06 (РИП-24-4/40М3-Р)</v>
      </c>
      <c r="C33" s="11">
        <f>РИП!C33</f>
        <v>24</v>
      </c>
      <c r="D33" s="11">
        <f>РИП!D33</f>
        <v>4</v>
      </c>
      <c r="E33" s="11">
        <f>РИП!E33</f>
        <v>7.0000000000000007E-2</v>
      </c>
      <c r="F33" s="11">
        <f>РИП!F33</f>
        <v>2</v>
      </c>
      <c r="G33" s="11">
        <f>РИП!G33</f>
        <v>40</v>
      </c>
      <c r="H33" s="11">
        <f>РИП!H33</f>
        <v>40</v>
      </c>
      <c r="I33" s="11">
        <f>РИП!I33</f>
        <v>0</v>
      </c>
      <c r="J33" s="11">
        <f>РИП!J33</f>
        <v>0</v>
      </c>
      <c r="K33" s="11">
        <f>РИП!K33</f>
        <v>40</v>
      </c>
      <c r="L33" s="11" t="b">
        <f>SUMPRODUCT((АКБ!$G$2:$G$137=G33)*(АКБ!$C$2:$C$137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33" s="11">
        <f>IF(Калькулятор!$C$4=C33,Калькулятор!$D$37+E33,0)</f>
        <v>0</v>
      </c>
      <c r="N33" s="11">
        <f>IF(Калькулятор!$C$4=C33,Калькулятор!$D$38+E33,0)</f>
        <v>0</v>
      </c>
      <c r="O33" s="11">
        <f>IF(Калькулятор!$G$9="Да",Калькулятор!$G$10*M33, M33)</f>
        <v>0</v>
      </c>
      <c r="P33" s="11">
        <f>IF(Калькулятор!$G$9="Да",Калькулятор!$G$10*N33,N33)</f>
        <v>0</v>
      </c>
      <c r="Q33" s="11">
        <f>IF(L33,SUMIFS(АКБ!$I$2:$I$137,АКБ!$G$2:$G$137, G33,АКБ!$H$2:$H$137,20,АКБ!$C$2:$C$137,VLOOKUP(Калькулятор!$C$7,Справочники!$P$2:$Q$4,2,0)),0)+N("I при 20 ч по matching G")</f>
        <v>2.35</v>
      </c>
      <c r="R33" s="11">
        <f>IF(Калькулятор!$C$12="Нет",0,
   IF(NOT(L33),0,
      IF(AND(Q33&gt;0,AX33&lt;=Q33),Q33,
        IFERROR(_xlfn.AGGREGATE(15,6,АКБ!$I$2:$I$137/((АКБ!$G$2:$G$137=G33)*(АКБ!$I$2:$I$137&gt;=AX33)*(АКБ!$C$2:$C$137=VLOOKUP(Калькулятор!$C$7,Справочники!$P$2:$Q$4,2,0))),1),0))))+N("Если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2.35</v>
      </c>
      <c r="S33" s="11">
        <f>IF(R33=0,0,
   SUMPRODUCT(АКБ!$H$2:$H$137*(АКБ!$G$2:$G$137=G33)*(АКБ!$C$2:$C$137=VLOOKUP(Калькулятор!$C$7,Справочники!$P$2:$Q$4,2,0))*(ABS(АКБ!$I$2:$I$137-R33)&lt;0.0001)))</f>
        <v>20</v>
      </c>
      <c r="T33" s="24">
        <f>IF(Калькулятор!$C$12="Нет",1,IF(NOT(L33),9999,IF(AX33&lt;=Q33,1,IF(AND(Q33=0,AX33&gt;Q33),9999,IFERROR((Q33*20)/(R33*S33),9999)))))+N("K_нд.р.")</f>
        <v>1</v>
      </c>
      <c r="U33" s="11">
        <f>Калькулятор!$C$6</f>
        <v>1</v>
      </c>
      <c r="V33" s="25">
        <f>IF(Калькулятор!$C$12="Нет",0,IF(NOT(L33),0,IF(AY33&gt;IFERROR(_xlfn.AGGREGATE(14,6,АКБ!$I$2:$I$137/((АКБ!$G$2:$G$137=G33)*(АКБ!$C$2:$C$137=VLOOKUP(Калькулятор!$C$7,Справочники!$P$2:$Q$4,2,0))),1),0),"Перегрузка",SUMIFS(АКБ!$I$2:$I$137,АКБ!$G$2:$G$137,G33,АКБ!$H$2:$H$137,1,АКБ!$C$2:$C$137,VLOOKUP(Калькулятор!$C$7,Справочники!$P$2:$Q$4,2,0)))))</f>
        <v>22.9</v>
      </c>
      <c r="W33" s="25">
        <f>IF(Калькулятор!$C$12="Нет",0,IF(L33,1,0))</f>
        <v>1</v>
      </c>
      <c r="X33" s="11" t="b">
        <f>IF(Калькулятор!$C$12="Нет",TRUE,AND(L33,V33&gt;0,W33&gt;0))</f>
        <v>1</v>
      </c>
      <c r="Y33" s="24">
        <f>IF(Калькулятор!$C$12="Нет",1,IF(NOT(L33),9999,IF(AY33&gt;IFERROR(_xlfn.AGGREGATE(14,6,АКБ!$I$2:$I$137/((АКБ!$G$2:$G$137=G33)*(АКБ!$C$2:$C$137=VLOOKUP(Калькулятор!$C$7,Справочники!$P$2:$Q$4,2,0))),1),0),"Перегрузка",IF(NOT(ISNUMBER(V33)),"Перегрузка",IFERROR((Q33*20)/(V33*W33),9999)))))</f>
        <v>2.052401746724891</v>
      </c>
      <c r="Z33" s="25">
        <f>IF(Калькулятор!$C$11="Да",IF(L33,AVERAGEIFS(АКБ!$J$2:$J$137,АКБ!$G$2:$G$137,G33,АКБ!$C$2:$C$137,VLOOKUP(Калькулятор!$C$7,Справочники!$P$2:$Q$4,2,0)),1.25),1)</f>
        <v>1.25</v>
      </c>
      <c r="AA33" s="11">
        <f>IF(Калькулятор!$G$11="Да",Калькулятор!$G$12,1)</f>
        <v>1</v>
      </c>
      <c r="AB33" s="11">
        <f>ROUND(Z33*AA33*IF(OR(T33&gt;=9999,Y33&gt;=9999,T33=0,Y33=0),9999,(O33*Калькулятор!$C$5*T33)+(P33*Калькулятор!$C$6*Y33)),2)</f>
        <v>0</v>
      </c>
      <c r="AC33" s="10" t="b">
        <f t="shared" si="7"/>
        <v>1</v>
      </c>
      <c r="AD33" s="10" t="b">
        <f t="shared" si="8"/>
        <v>1</v>
      </c>
      <c r="AE33" s="10" t="b">
        <f>IF(Калькулятор!$G$7="RS-485",РИП!$L33=TRUE,TRUE)</f>
        <v>1</v>
      </c>
      <c r="AF33" s="10" t="b">
        <f>IF(Калькулятор!$G$110="Только с боксом",РИП!$N33=TRUE,TRUE)</f>
        <v>1</v>
      </c>
      <c r="AG33" s="10" t="b">
        <f>IF(Калькулятор!$G$109="Все",TRUE,Калькулятор!$C36=B33)</f>
        <v>1</v>
      </c>
      <c r="AH33" s="10" t="b">
        <f>IF(Калькулятор!$G$5="Все",TRUE,ISNUMBER(SEARCH(Калькулятор!$L$1,РИП!$S33)))</f>
        <v>1</v>
      </c>
      <c r="AI33" s="100" t="b">
        <f>IF(Калькулятор!$G$6="Все",TRUE,ISNUMBER(SEARCH(Калькулятор!$N$1,РИП!$R33)))</f>
        <v>1</v>
      </c>
      <c r="AJ33" s="10" t="b">
        <f>РИП!$O33&gt;=Калькулятор!$C$106</f>
        <v>1</v>
      </c>
      <c r="AK33" s="10" t="b">
        <f>РИП!$Q33&gt;=Калькулятор!$C$107</f>
        <v>1</v>
      </c>
      <c r="AL33" s="10" t="b">
        <f>РИП!$T33&gt;=Калькулятор!$G$8</f>
        <v>1</v>
      </c>
      <c r="AM33" s="10" t="b">
        <f>AND(РИП!$U33&lt;=Калькулятор!$C$109,РИП!$V33&gt;=Калькулятор!$C$110)</f>
        <v>1</v>
      </c>
      <c r="AN33" s="10" t="b">
        <f>AND(C33=Калькулятор!$C$4,AC33,AD33,AE33,AF33,AG33,AH33,AI33,AJ33,AK33,AL33,AM33,IF(Калькулятор!$C$12="Да",AND(T33&lt;9999,Y33&lt;9999,T33&gt;0,Y33&gt;0),TRUE))</f>
        <v>0</v>
      </c>
      <c r="AO33" s="11">
        <f t="shared" si="9"/>
        <v>100000.033</v>
      </c>
      <c r="AP33" s="11" t="str">
        <f t="shared" si="10"/>
        <v>2 x 40 А·ч</v>
      </c>
      <c r="AQ33" s="11" t="str">
        <f t="shared" si="11"/>
        <v>Отфильтрован</v>
      </c>
      <c r="AR33" s="11" t="b">
        <f>IF(Варианты!$B$2="Все варианты",TRUE,AN33)</f>
        <v>1</v>
      </c>
      <c r="AS33" s="11">
        <f>IF(AR33,SUMPRODUCT(--($AR$2:$AR33=TRUE)),"")</f>
        <v>32</v>
      </c>
      <c r="AT33" s="25">
        <f>IF(L33,IFERROR(_xlfn.AGGREGATE(14,6,АКБ!$H$2:$H$137/((АКБ!$G$2:$G$137=G33)*(АКБ!$C$2:$C$137=VLOOKUP(Калькулятор!$C$7,Справочники!$P$2:$Q$4,2,0))*(АКБ!$H$2:$H$137&lt;=Калькулятор!$C$6)),1),0),0)</f>
        <v>1</v>
      </c>
      <c r="AU33" s="25">
        <f>IF(L33,IFERROR(_xlfn.AGGREGATE(15,6,АКБ!$I$2:$I$137/((АКБ!$G$2:$G$137=G33)*(АКБ!$C$2:$C$137=VLOOKUP(Калькулятор!$C$7,Справочники!$P$2:$Q$4,2,0))*(АКБ!$I$2:$I$137&gt;=AY33)),1),0),0)</f>
        <v>2.35</v>
      </c>
      <c r="AV33" s="25">
        <f>IF(AU33=0,0,SUMPRODUCT(АКБ!$H$2:$H$137*(АКБ!$G$2:$G$137=G33)*(АКБ!$C$2:$C$137=VLOOKUP(Калькулятор!$C$7,Справочники!$P$2:$Q$4,2,0))*(ABS(АКБ!$I$2:$I$137-AU33)&lt;0.0001)))</f>
        <v>20</v>
      </c>
      <c r="AW33" s="25" t="str">
        <f>IF(Калькулятор!$C$12="Нет","Коэфф. отключены",IF(NOT(L33),"Нет таблицы разряда",IF(OR(R33=0,AX33&gt;IFERROR(_xlfn.AGGREGATE(14,6,АКБ!$I$2:$I$137/(АКБ!$G$2:$G$137=G33),1),0)),"Перегрузка по току (деж.)",IF(OR(V33=0,AY33&gt;IFERROR(_xlfn.AGGREGATE(14,6,АКБ!$I$2:$I$137/(АКБ!$G$2:$G$137=G33),1),0)),"Перегрузка по току (пож.)",IF(OR(T33&gt;=9999,Y33&gt;=9999),"Нет режима разряда",IF(K33&lt;AB33,"Недостаточная ёмкость АКБ","ОК"))))))</f>
        <v>ОК</v>
      </c>
      <c r="AX33" s="26">
        <f t="shared" si="12"/>
        <v>0</v>
      </c>
      <c r="AY33" s="24">
        <f t="shared" si="13"/>
        <v>0</v>
      </c>
      <c r="AZ33"/>
    </row>
    <row r="34" spans="1:52" x14ac:dyDescent="0.4">
      <c r="A34" s="10" t="str">
        <f>РИП!A34</f>
        <v>456-242-038</v>
      </c>
      <c r="B34" s="10" t="str">
        <f>РИП!B34</f>
        <v>РИП-12 исп.14 (РИП-12-2/7П2-Р)</v>
      </c>
      <c r="C34" s="11">
        <f>РИП!C34</f>
        <v>12</v>
      </c>
      <c r="D34" s="11">
        <f>РИП!D34</f>
        <v>2</v>
      </c>
      <c r="E34" s="11">
        <f>РИП!E34</f>
        <v>0.03</v>
      </c>
      <c r="F34" s="11">
        <f>РИП!F34</f>
        <v>1</v>
      </c>
      <c r="G34" s="11">
        <f>РИП!G34</f>
        <v>7</v>
      </c>
      <c r="H34" s="11">
        <f>РИП!H34</f>
        <v>7</v>
      </c>
      <c r="I34" s="11">
        <f>РИП!I34</f>
        <v>0</v>
      </c>
      <c r="J34" s="11">
        <f>РИП!J34</f>
        <v>0</v>
      </c>
      <c r="K34" s="11">
        <f>РИП!K34</f>
        <v>7</v>
      </c>
      <c r="L34" s="11" t="b">
        <f>SUMPRODUCT((АКБ!$G$2:$G$137=G34)*(АКБ!$C$2:$C$137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34" s="11">
        <f>IF(Калькулятор!$C$4=C34,Калькулятор!$D$37+E34,0)</f>
        <v>0.16</v>
      </c>
      <c r="N34" s="11">
        <f>IF(Калькулятор!$C$4=C34,Калькулятор!$D$38+E34,0)</f>
        <v>0.76</v>
      </c>
      <c r="O34" s="11">
        <f>IF(Калькулятор!$G$9="Да",Калькулятор!$G$10*M34, M34)</f>
        <v>0.16</v>
      </c>
      <c r="P34" s="11">
        <f>IF(Калькулятор!$G$9="Да",Калькулятор!$G$10*N34,N34)</f>
        <v>0.76</v>
      </c>
      <c r="Q34" s="11">
        <f>IF(L34,SUMIFS(АКБ!$I$2:$I$137,АКБ!$G$2:$G$137, G34,АКБ!$H$2:$H$137,20,АКБ!$C$2:$C$137,VLOOKUP(Калькулятор!$C$7,Справочники!$P$2:$Q$4,2,0)),0)+N("I при 20 ч по matching G")</f>
        <v>0.35</v>
      </c>
      <c r="R34" s="11">
        <f>IF(Калькулятор!$C$12="Нет",0,
   IF(NOT(L34),0,
      IF(AND(Q34&gt;0,AX34&lt;=Q34),Q34,
        IFERROR(_xlfn.AGGREGATE(15,6,АКБ!$I$2:$I$137/((АКБ!$G$2:$G$137=G34)*(АКБ!$I$2:$I$137&gt;=AX34)*(АКБ!$C$2:$C$137=VLOOKUP(Калькулятор!$C$7,Справочники!$P$2:$Q$4,2,0))),1),0))))+N("Если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0.35</v>
      </c>
      <c r="S34" s="11">
        <f>IF(R34=0,0,
   SUMPRODUCT(АКБ!$H$2:$H$137*(АКБ!$G$2:$G$137=G34)*(АКБ!$C$2:$C$137=VLOOKUP(Калькулятор!$C$7,Справочники!$P$2:$Q$4,2,0))*(ABS(АКБ!$I$2:$I$137-R34)&lt;0.0001)))</f>
        <v>20</v>
      </c>
      <c r="T34" s="24">
        <f>IF(Калькулятор!$C$12="Нет",1,IF(NOT(L34),9999,IF(AX34&lt;=Q34,1,IF(AND(Q34=0,AX34&gt;Q34),9999,IFERROR((Q34*20)/(R34*S34),9999)))))+N("K_нд.р.")</f>
        <v>1</v>
      </c>
      <c r="U34" s="11">
        <f>Калькулятор!$C$6</f>
        <v>1</v>
      </c>
      <c r="V34" s="25">
        <f>IF(Калькулятор!$C$12="Нет",0,IF(NOT(L34),0,IF(AY34&gt;IFERROR(_xlfn.AGGREGATE(14,6,АКБ!$I$2:$I$137/((АКБ!$G$2:$G$137=G34)*(АКБ!$C$2:$C$137=VLOOKUP(Калькулятор!$C$7,Справочники!$P$2:$Q$4,2,0))),1),0),"Перегрузка",SUMIFS(АКБ!$I$2:$I$137,АКБ!$G$2:$G$137,G34,АКБ!$H$2:$H$137,1,АКБ!$C$2:$C$137,VLOOKUP(Калькулятор!$C$7,Справочники!$P$2:$Q$4,2,0)))))</f>
        <v>4.28</v>
      </c>
      <c r="W34" s="25">
        <f>IF(Калькулятор!$C$12="Нет",0,IF(L34,1,0))</f>
        <v>1</v>
      </c>
      <c r="X34" s="11" t="b">
        <f>IF(Калькулятор!$C$12="Нет",TRUE,AND(L34,V34&gt;0,W34&gt;0))</f>
        <v>1</v>
      </c>
      <c r="Y34" s="24">
        <f>IF(Калькулятор!$C$12="Нет",1,IF(NOT(L34),9999,IF(AY34&gt;IFERROR(_xlfn.AGGREGATE(14,6,АКБ!$I$2:$I$137/((АКБ!$G$2:$G$137=G34)*(АКБ!$C$2:$C$137=VLOOKUP(Калькулятор!$C$7,Справочники!$P$2:$Q$4,2,0))),1),0),"Перегрузка",IF(NOT(ISNUMBER(V34)),"Перегрузка",IFERROR((Q34*20)/(V34*W34),9999)))))</f>
        <v>1.6355140186915886</v>
      </c>
      <c r="Z34" s="25">
        <f>IF(Калькулятор!$C$11="Да",IF(L34,AVERAGEIFS(АКБ!$J$2:$J$137,АКБ!$G$2:$G$137,G34,АКБ!$C$2:$C$137,VLOOKUP(Калькулятор!$C$7,Справочники!$P$2:$Q$4,2,0)),1.25),1)</f>
        <v>1.25</v>
      </c>
      <c r="AA34" s="11">
        <f>IF(Калькулятор!$G$11="Да",Калькулятор!$G$12,1)</f>
        <v>1</v>
      </c>
      <c r="AB34" s="11">
        <f>ROUND(Z34*AA34*IF(OR(T34&gt;=9999,Y34&gt;=9999,T34=0,Y34=0),9999,(O34*Калькулятор!$C$5*T34)+(P34*Калькулятор!$C$6*Y34)),2)</f>
        <v>6.35</v>
      </c>
      <c r="AC34" s="10" t="b">
        <f t="shared" si="7"/>
        <v>1</v>
      </c>
      <c r="AD34" s="10" t="b">
        <f t="shared" si="8"/>
        <v>1</v>
      </c>
      <c r="AE34" s="10" t="b">
        <f>IF(Калькулятор!$G$7="RS-485",РИП!$L34=TRUE,TRUE)</f>
        <v>1</v>
      </c>
      <c r="AF34" s="10" t="b">
        <f>IF(Калькулятор!$G$110="Только с боксом",РИП!$N34=TRUE,TRUE)</f>
        <v>1</v>
      </c>
      <c r="AG34" s="10" t="b">
        <f>IF(Калькулятор!$G$109="Все",TRUE,Калькулятор!$C37=B34)</f>
        <v>1</v>
      </c>
      <c r="AH34" s="10" t="b">
        <f>IF(Калькулятор!$G$5="Все",TRUE,ISNUMBER(SEARCH(Калькулятор!$L$1,РИП!$S34)))</f>
        <v>1</v>
      </c>
      <c r="AI34" s="100" t="b">
        <f>IF(Калькулятор!$G$6="Все",TRUE,ISNUMBER(SEARCH(Калькулятор!$N$1,РИП!$R34)))</f>
        <v>1</v>
      </c>
      <c r="AJ34" s="10" t="b">
        <f>РИП!$O34&gt;=Калькулятор!$C$106</f>
        <v>1</v>
      </c>
      <c r="AK34" s="10" t="b">
        <f>РИП!$Q34&gt;=Калькулятор!$C$107</f>
        <v>1</v>
      </c>
      <c r="AL34" s="10" t="b">
        <f>РИП!$T34&gt;=Калькулятор!$G$8</f>
        <v>1</v>
      </c>
      <c r="AM34" s="10" t="b">
        <f>AND(РИП!$U34&lt;=Калькулятор!$C$109,РИП!$V34&gt;=Калькулятор!$C$110)</f>
        <v>1</v>
      </c>
      <c r="AN34" s="10" t="b">
        <f>AND(C34=Калькулятор!$C$4,AC34,AD34,AE34,AF34,AG34,AH34,AI34,AJ34,AK34,AL34,AM34,IF(Калькулятор!$C$12="Да",AND(T34&lt;9999,Y34&lt;9999,T34&gt;0,Y34&gt;0),TRUE))</f>
        <v>1</v>
      </c>
      <c r="AO34" s="11">
        <f t="shared" si="9"/>
        <v>2.0009899999999998</v>
      </c>
      <c r="AP34" s="11" t="str">
        <f t="shared" si="10"/>
        <v>1 x 7 А·ч</v>
      </c>
      <c r="AQ34" s="11" t="str">
        <f t="shared" si="11"/>
        <v>OK</v>
      </c>
      <c r="AR34" s="11" t="b">
        <f>IF(Варианты!$B$2="Все варианты",TRUE,AN34)</f>
        <v>1</v>
      </c>
      <c r="AS34" s="11">
        <f>IF(AR34,SUMPRODUCT(--($AR$2:$AR34=TRUE)),"")</f>
        <v>33</v>
      </c>
      <c r="AT34" s="25">
        <f>IF(L34,IFERROR(_xlfn.AGGREGATE(14,6,АКБ!$H$2:$H$137/((АКБ!$G$2:$G$137=G34)*(АКБ!$C$2:$C$137=VLOOKUP(Калькулятор!$C$7,Справочники!$P$2:$Q$4,2,0))*(АКБ!$H$2:$H$137&lt;=Калькулятор!$C$6)),1),0),0)</f>
        <v>1</v>
      </c>
      <c r="AU34" s="25">
        <f>IF(L34,IFERROR(_xlfn.AGGREGATE(15,6,АКБ!$I$2:$I$137/((АКБ!$G$2:$G$137=G34)*(АКБ!$C$2:$C$137=VLOOKUP(Калькулятор!$C$7,Справочники!$P$2:$Q$4,2,0))*(АКБ!$I$2:$I$137&gt;=AY34)),1),0),0)</f>
        <v>0.79300000000000004</v>
      </c>
      <c r="AV34" s="25">
        <f>IF(AU34=0,0,SUMPRODUCT(АКБ!$H$2:$H$137*(АКБ!$G$2:$G$137=G34)*(АКБ!$C$2:$C$137=VLOOKUP(Калькулятор!$C$7,Справочники!$P$2:$Q$4,2,0))*(ABS(АКБ!$I$2:$I$137-AU34)&lt;0.0001)))</f>
        <v>8</v>
      </c>
      <c r="AW34" s="25" t="str">
        <f>IF(Калькулятор!$C$12="Нет","Коэфф. отключены",IF(NOT(L34),"Нет таблицы разряда",IF(OR(R34=0,AX34&gt;IFERROR(_xlfn.AGGREGATE(14,6,АКБ!$I$2:$I$137/(АКБ!$G$2:$G$137=G34),1),0)),"Перегрузка по току (деж.)",IF(OR(V34=0,AY34&gt;IFERROR(_xlfn.AGGREGATE(14,6,АКБ!$I$2:$I$137/(АКБ!$G$2:$G$137=G34),1),0)),"Перегрузка по току (пож.)",IF(OR(T34&gt;=9999,Y34&gt;=9999),"Нет режима разряда",IF(K34&lt;AB34,"Недостаточная ёмкость АКБ","ОК"))))))</f>
        <v>ОК</v>
      </c>
      <c r="AX34" s="26">
        <f t="shared" si="12"/>
        <v>0.16</v>
      </c>
      <c r="AY34" s="24">
        <f t="shared" si="13"/>
        <v>0.76</v>
      </c>
      <c r="AZ34"/>
    </row>
    <row r="35" spans="1:52" x14ac:dyDescent="0.4">
      <c r="A35" s="10" t="str">
        <f>РИП!A35</f>
        <v>456-242-332</v>
      </c>
      <c r="B35" s="10" t="str">
        <f>РИП!B35</f>
        <v>РИП-12 исп.54 (РИП-12-2/7П2-Р-RS)</v>
      </c>
      <c r="C35" s="11">
        <f>РИП!C35</f>
        <v>12</v>
      </c>
      <c r="D35" s="11">
        <f>РИП!D35</f>
        <v>2</v>
      </c>
      <c r="E35" s="11">
        <f>РИП!E35</f>
        <v>0.03</v>
      </c>
      <c r="F35" s="11">
        <f>РИП!F35</f>
        <v>1</v>
      </c>
      <c r="G35" s="11">
        <f>РИП!G35</f>
        <v>7</v>
      </c>
      <c r="H35" s="11">
        <f>РИП!H35</f>
        <v>7</v>
      </c>
      <c r="I35" s="11">
        <f>РИП!I35</f>
        <v>0</v>
      </c>
      <c r="J35" s="11">
        <f>РИП!J35</f>
        <v>0</v>
      </c>
      <c r="K35" s="11">
        <f>РИП!K35</f>
        <v>7</v>
      </c>
      <c r="L35" s="11" t="b">
        <f>SUMPRODUCT((АКБ!$G$2:$G$137=G35)*(АКБ!$C$2:$C$137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35" s="11">
        <f>IF(Калькулятор!$C$4=C35,Калькулятор!$D$37+E35,0)</f>
        <v>0.16</v>
      </c>
      <c r="N35" s="11">
        <f>IF(Калькулятор!$C$4=C35,Калькулятор!$D$38+E35,0)</f>
        <v>0.76</v>
      </c>
      <c r="O35" s="11">
        <f>IF(Калькулятор!$G$9="Да",Калькулятор!$G$10*M35, M35)</f>
        <v>0.16</v>
      </c>
      <c r="P35" s="11">
        <f>IF(Калькулятор!$G$9="Да",Калькулятор!$G$10*N35,N35)</f>
        <v>0.76</v>
      </c>
      <c r="Q35" s="11">
        <f>IF(L35,SUMIFS(АКБ!$I$2:$I$137,АКБ!$G$2:$G$137, G35,АКБ!$H$2:$H$137,20,АКБ!$C$2:$C$137,VLOOKUP(Калькулятор!$C$7,Справочники!$P$2:$Q$4,2,0)),0)+N("I при 20 ч по matching G")</f>
        <v>0.35</v>
      </c>
      <c r="R35" s="11">
        <f>IF(Калькулятор!$C$12="Нет",0,
   IF(NOT(L35),0,
      IF(AND(Q35&gt;0,AX35&lt;=Q35),Q35,
        IFERROR(_xlfn.AGGREGATE(15,6,АКБ!$I$2:$I$137/((АКБ!$G$2:$G$137=G35)*(АКБ!$I$2:$I$137&gt;=AX35)*(АКБ!$C$2:$C$137=VLOOKUP(Калькулятор!$C$7,Справочники!$P$2:$Q$4,2,0))),1),0))))+N("Если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0.35</v>
      </c>
      <c r="S35" s="11">
        <f>IF(R35=0,0,
   SUMPRODUCT(АКБ!$H$2:$H$137*(АКБ!$G$2:$G$137=G35)*(АКБ!$C$2:$C$137=VLOOKUP(Калькулятор!$C$7,Справочники!$P$2:$Q$4,2,0))*(ABS(АКБ!$I$2:$I$137-R35)&lt;0.0001)))</f>
        <v>20</v>
      </c>
      <c r="T35" s="24">
        <f>IF(Калькулятор!$C$12="Нет",1,IF(NOT(L35),9999,IF(AX35&lt;=Q35,1,IF(AND(Q35=0,AX35&gt;Q35),9999,IFERROR((Q35*20)/(R35*S35),9999)))))+N("K_нд.р.")</f>
        <v>1</v>
      </c>
      <c r="U35" s="11">
        <f>Калькулятор!$C$6</f>
        <v>1</v>
      </c>
      <c r="V35" s="25">
        <f>IF(Калькулятор!$C$12="Нет",0,IF(NOT(L35),0,IF(AY35&gt;IFERROR(_xlfn.AGGREGATE(14,6,АКБ!$I$2:$I$137/((АКБ!$G$2:$G$137=G35)*(АКБ!$C$2:$C$137=VLOOKUP(Калькулятор!$C$7,Справочники!$P$2:$Q$4,2,0))),1),0),"Перегрузка",SUMIFS(АКБ!$I$2:$I$137,АКБ!$G$2:$G$137,G35,АКБ!$H$2:$H$137,1,АКБ!$C$2:$C$137,VLOOKUP(Калькулятор!$C$7,Справочники!$P$2:$Q$4,2,0)))))</f>
        <v>4.28</v>
      </c>
      <c r="W35" s="25">
        <f>IF(Калькулятор!$C$12="Нет",0,IF(L35,1,0))</f>
        <v>1</v>
      </c>
      <c r="X35" s="11" t="b">
        <f>IF(Калькулятор!$C$12="Нет",TRUE,AND(L35,V35&gt;0,W35&gt;0))</f>
        <v>1</v>
      </c>
      <c r="Y35" s="24">
        <f>IF(Калькулятор!$C$12="Нет",1,IF(NOT(L35),9999,IF(AY35&gt;IFERROR(_xlfn.AGGREGATE(14,6,АКБ!$I$2:$I$137/((АКБ!$G$2:$G$137=G35)*(АКБ!$C$2:$C$137=VLOOKUP(Калькулятор!$C$7,Справочники!$P$2:$Q$4,2,0))),1),0),"Перегрузка",IF(NOT(ISNUMBER(V35)),"Перегрузка",IFERROR((Q35*20)/(V35*W35),9999)))))</f>
        <v>1.6355140186915886</v>
      </c>
      <c r="Z35" s="25">
        <f>IF(Калькулятор!$C$11="Да",IF(L35,AVERAGEIFS(АКБ!$J$2:$J$137,АКБ!$G$2:$G$137,G35,АКБ!$C$2:$C$137,VLOOKUP(Калькулятор!$C$7,Справочники!$P$2:$Q$4,2,0)),1.25),1)</f>
        <v>1.25</v>
      </c>
      <c r="AA35" s="11">
        <f>IF(Калькулятор!$G$11="Да",Калькулятор!$G$12,1)</f>
        <v>1</v>
      </c>
      <c r="AB35" s="11">
        <f>ROUND(Z35*AA35*IF(OR(T35&gt;=9999,Y35&gt;=9999,T35=0,Y35=0),9999,(O35*Калькулятор!$C$5*T35)+(P35*Калькулятор!$C$6*Y35)),2)</f>
        <v>6.35</v>
      </c>
      <c r="AC35" s="10" t="b">
        <f t="shared" si="7"/>
        <v>1</v>
      </c>
      <c r="AD35" s="10" t="b">
        <f t="shared" si="8"/>
        <v>1</v>
      </c>
      <c r="AE35" s="10" t="b">
        <f>IF(Калькулятор!$G$7="RS-485",РИП!$L35=TRUE,TRUE)</f>
        <v>1</v>
      </c>
      <c r="AF35" s="10" t="b">
        <f>IF(Калькулятор!$G$110="Только с боксом",РИП!$N35=TRUE,TRUE)</f>
        <v>1</v>
      </c>
      <c r="AG35" s="10" t="b">
        <f>IF(Калькулятор!$G$109="Все",TRUE,Калькулятор!$C38=B35)</f>
        <v>1</v>
      </c>
      <c r="AH35" s="10" t="b">
        <f>IF(Калькулятор!$G$5="Все",TRUE,ISNUMBER(SEARCH(Калькулятор!$L$1,РИП!$S35)))</f>
        <v>1</v>
      </c>
      <c r="AI35" s="100" t="b">
        <f>IF(Калькулятор!$G$6="Все",TRUE,ISNUMBER(SEARCH(Калькулятор!$N$1,РИП!$R35)))</f>
        <v>1</v>
      </c>
      <c r="AJ35" s="10" t="b">
        <f>РИП!$O35&gt;=Калькулятор!$C$106</f>
        <v>1</v>
      </c>
      <c r="AK35" s="10" t="b">
        <f>РИП!$Q35&gt;=Калькулятор!$C$107</f>
        <v>1</v>
      </c>
      <c r="AL35" s="10" t="b">
        <f>РИП!$T35&gt;=Калькулятор!$G$8</f>
        <v>1</v>
      </c>
      <c r="AM35" s="10" t="b">
        <f>AND(РИП!$U35&lt;=Калькулятор!$C$109,РИП!$V35&gt;=Калькулятор!$C$110)</f>
        <v>1</v>
      </c>
      <c r="AN35" s="10" t="b">
        <f>AND(C35=Калькулятор!$C$4,AC35,AD35,AE35,AF35,AG35,AH35,AI35,AJ35,AK35,AL35,AM35,IF(Калькулятор!$C$12="Да",AND(T35&lt;9999,Y35&lt;9999,T35&gt;0,Y35&gt;0),TRUE))</f>
        <v>1</v>
      </c>
      <c r="AO35" s="11">
        <f t="shared" si="9"/>
        <v>2.0009999999999999</v>
      </c>
      <c r="AP35" s="11" t="str">
        <f t="shared" si="10"/>
        <v>1 x 7 А·ч</v>
      </c>
      <c r="AQ35" s="11" t="str">
        <f t="shared" si="11"/>
        <v>OK</v>
      </c>
      <c r="AR35" s="11" t="b">
        <f>IF(Варианты!$B$2="Все варианты",TRUE,AN35)</f>
        <v>1</v>
      </c>
      <c r="AS35" s="11">
        <f>IF(AR35,SUMPRODUCT(--($AR$2:$AR35=TRUE)),"")</f>
        <v>34</v>
      </c>
      <c r="AT35" s="25">
        <f>IF(L35,IFERROR(_xlfn.AGGREGATE(14,6,АКБ!$H$2:$H$137/((АКБ!$G$2:$G$137=G35)*(АКБ!$C$2:$C$137=VLOOKUP(Калькулятор!$C$7,Справочники!$P$2:$Q$4,2,0))*(АКБ!$H$2:$H$137&lt;=Калькулятор!$C$6)),1),0),0)</f>
        <v>1</v>
      </c>
      <c r="AU35" s="25">
        <f>IF(L35,IFERROR(_xlfn.AGGREGATE(15,6,АКБ!$I$2:$I$137/((АКБ!$G$2:$G$137=G35)*(АКБ!$C$2:$C$137=VLOOKUP(Калькулятор!$C$7,Справочники!$P$2:$Q$4,2,0))*(АКБ!$I$2:$I$137&gt;=AY35)),1),0),0)</f>
        <v>0.79300000000000004</v>
      </c>
      <c r="AV35" s="25">
        <f>IF(AU35=0,0,SUMPRODUCT(АКБ!$H$2:$H$137*(АКБ!$G$2:$G$137=G35)*(АКБ!$C$2:$C$137=VLOOKUP(Калькулятор!$C$7,Справочники!$P$2:$Q$4,2,0))*(ABS(АКБ!$I$2:$I$137-AU35)&lt;0.0001)))</f>
        <v>8</v>
      </c>
      <c r="AW35" s="25" t="str">
        <f>IF(Калькулятор!$C$12="Нет","Коэфф. отключены",IF(NOT(L35),"Нет таблицы разряда",IF(OR(R35=0,AX35&gt;IFERROR(_xlfn.AGGREGATE(14,6,АКБ!$I$2:$I$137/(АКБ!$G$2:$G$137=G35),1),0)),"Перегрузка по току (деж.)",IF(OR(V35=0,AY35&gt;IFERROR(_xlfn.AGGREGATE(14,6,АКБ!$I$2:$I$137/(АКБ!$G$2:$G$137=G35),1),0)),"Перегрузка по току (пож.)",IF(OR(T35&gt;=9999,Y35&gt;=9999),"Нет режима разряда",IF(K35&lt;AB35,"Недостаточная ёмкость АКБ","ОК"))))))</f>
        <v>ОК</v>
      </c>
      <c r="AX35" s="26">
        <f t="shared" si="12"/>
        <v>0.16</v>
      </c>
      <c r="AY35" s="24">
        <f t="shared" si="13"/>
        <v>0.76</v>
      </c>
      <c r="AZ35"/>
    </row>
    <row r="36" spans="1:52" x14ac:dyDescent="0.4">
      <c r="A36" s="10" t="str">
        <f>РИП!A36</f>
        <v>589-661-567</v>
      </c>
      <c r="B36" s="10" t="str">
        <f>РИП!B36</f>
        <v>РИП-12 исп.15 (РИП-12-3/17М1-Р) (АКБ только в РИП)</v>
      </c>
      <c r="C36" s="11">
        <f>РИП!C36</f>
        <v>12</v>
      </c>
      <c r="D36" s="11">
        <f>РИП!D36</f>
        <v>3</v>
      </c>
      <c r="E36" s="11">
        <f>РИП!E36</f>
        <v>0.04</v>
      </c>
      <c r="F36" s="11">
        <f>РИП!F36</f>
        <v>1</v>
      </c>
      <c r="G36" s="11">
        <f>РИП!G36</f>
        <v>17</v>
      </c>
      <c r="H36" s="11">
        <f>РИП!H36</f>
        <v>17</v>
      </c>
      <c r="I36" s="11">
        <f>РИП!I36</f>
        <v>0</v>
      </c>
      <c r="J36" s="11">
        <f>РИП!J36</f>
        <v>0</v>
      </c>
      <c r="K36" s="11">
        <f>РИП!K36</f>
        <v>17</v>
      </c>
      <c r="L36" s="11" t="b">
        <f>SUMPRODUCT((АКБ!$G$2:$G$137=G36)*(АКБ!$C$2:$C$137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36" s="11">
        <f>IF(Калькулятор!$C$4=C36,Калькулятор!$D$37+E36,0)</f>
        <v>0.17</v>
      </c>
      <c r="N36" s="11">
        <f>IF(Калькулятор!$C$4=C36,Калькулятор!$D$38+E36,0)</f>
        <v>0.77</v>
      </c>
      <c r="O36" s="11">
        <f>IF(Калькулятор!$G$9="Да",Калькулятор!$G$10*M36, M36)</f>
        <v>0.17</v>
      </c>
      <c r="P36" s="11">
        <f>IF(Калькулятор!$G$9="Да",Калькулятор!$G$10*N36,N36)</f>
        <v>0.77</v>
      </c>
      <c r="Q36" s="11">
        <f>IF(L36,SUMIFS(АКБ!$I$2:$I$137,АКБ!$G$2:$G$137, G36,АКБ!$H$2:$H$137,20,АКБ!$C$2:$C$137,VLOOKUP(Калькулятор!$C$7,Справочники!$P$2:$Q$4,2,0)),0)+N("I при 20 ч по matching G")</f>
        <v>0.85</v>
      </c>
      <c r="R36" s="11">
        <f>IF(Калькулятор!$C$12="Нет",0,
   IF(NOT(L36),0,
      IF(AND(Q36&gt;0,AX36&lt;=Q36),Q36,
        IFERROR(_xlfn.AGGREGATE(15,6,АКБ!$I$2:$I$137/((АКБ!$G$2:$G$137=G36)*(АКБ!$I$2:$I$137&gt;=AX36)*(АКБ!$C$2:$C$137=VLOOKUP(Калькулятор!$C$7,Справочники!$P$2:$Q$4,2,0))),1),0))))+N("Если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0.85</v>
      </c>
      <c r="S36" s="11">
        <f>IF(R36=0,0,
   SUMPRODUCT(АКБ!$H$2:$H$137*(АКБ!$G$2:$G$137=G36)*(АКБ!$C$2:$C$137=VLOOKUP(Калькулятор!$C$7,Справочники!$P$2:$Q$4,2,0))*(ABS(АКБ!$I$2:$I$137-R36)&lt;0.0001)))</f>
        <v>20</v>
      </c>
      <c r="T36" s="24">
        <f>IF(Калькулятор!$C$12="Нет",1,IF(NOT(L36),9999,IF(AX36&lt;=Q36,1,IF(AND(Q36=0,AX36&gt;Q36),9999,IFERROR((Q36*20)/(R36*S36),9999)))))+N("K_нд.р.")</f>
        <v>1</v>
      </c>
      <c r="U36" s="11">
        <f>Калькулятор!$C$6</f>
        <v>1</v>
      </c>
      <c r="V36" s="25">
        <f>IF(Калькулятор!$C$12="Нет",0,IF(NOT(L36),0,IF(AY36&gt;IFERROR(_xlfn.AGGREGATE(14,6,АКБ!$I$2:$I$137/((АКБ!$G$2:$G$137=G36)*(АКБ!$C$2:$C$137=VLOOKUP(Калькулятор!$C$7,Справочники!$P$2:$Q$4,2,0))),1),0),"Перегрузка",SUMIFS(АКБ!$I$2:$I$137,АКБ!$G$2:$G$137,G36,АКБ!$H$2:$H$137,1,АКБ!$C$2:$C$137,VLOOKUP(Калькулятор!$C$7,Справочники!$P$2:$Q$4,2,0)))))</f>
        <v>10.41</v>
      </c>
      <c r="W36" s="25">
        <f>IF(Калькулятор!$C$12="Нет",0,IF(L36,1,0))</f>
        <v>1</v>
      </c>
      <c r="X36" s="11" t="b">
        <f>IF(Калькулятор!$C$12="Нет",TRUE,AND(L36,V36&gt;0,W36&gt;0))</f>
        <v>1</v>
      </c>
      <c r="Y36" s="24">
        <f>IF(Калькулятор!$C$12="Нет",1,IF(NOT(L36),9999,IF(AY36&gt;IFERROR(_xlfn.AGGREGATE(14,6,АКБ!$I$2:$I$137/((АКБ!$G$2:$G$137=G36)*(АКБ!$C$2:$C$137=VLOOKUP(Калькулятор!$C$7,Справочники!$P$2:$Q$4,2,0))),1),0),"Перегрузка",IF(NOT(ISNUMBER(V36)),"Перегрузка",IFERROR((Q36*20)/(V36*W36),9999)))))</f>
        <v>1.6330451488952931</v>
      </c>
      <c r="Z36" s="25">
        <f>IF(Калькулятор!$C$11="Да",IF(L36,AVERAGEIFS(АКБ!$J$2:$J$137,АКБ!$G$2:$G$137,G36,АКБ!$C$2:$C$137,VLOOKUP(Калькулятор!$C$7,Справочники!$P$2:$Q$4,2,0)),1.25),1)</f>
        <v>1.25</v>
      </c>
      <c r="AA36" s="11">
        <f>IF(Калькулятор!$G$11="Да",Калькулятор!$G$12,1)</f>
        <v>1</v>
      </c>
      <c r="AB36" s="11">
        <f>ROUND(Z36*AA36*IF(OR(T36&gt;=9999,Y36&gt;=9999,T36=0,Y36=0),9999,(O36*Калькулятор!$C$5*T36)+(P36*Калькулятор!$C$6*Y36)),2)</f>
        <v>6.67</v>
      </c>
      <c r="AC36" s="10" t="b">
        <f t="shared" si="7"/>
        <v>1</v>
      </c>
      <c r="AD36" s="10" t="b">
        <f t="shared" si="8"/>
        <v>1</v>
      </c>
      <c r="AE36" s="10" t="b">
        <f>IF(Калькулятор!$G$7="RS-485",РИП!$L36=TRUE,TRUE)</f>
        <v>1</v>
      </c>
      <c r="AF36" s="10" t="b">
        <f>IF(Калькулятор!$G$110="Только с боксом",РИП!$N36=TRUE,TRUE)</f>
        <v>1</v>
      </c>
      <c r="AG36" s="10" t="b">
        <f>IF(Калькулятор!$G$109="Все",TRUE,Калькулятор!#REF!=B36)</f>
        <v>1</v>
      </c>
      <c r="AH36" s="10" t="b">
        <f>IF(Калькулятор!$G$5="Все",TRUE,ISNUMBER(SEARCH(Калькулятор!$L$1,РИП!$S36)))</f>
        <v>1</v>
      </c>
      <c r="AI36" s="100" t="b">
        <f>IF(Калькулятор!$G$6="Все",TRUE,ISNUMBER(SEARCH(Калькулятор!$N$1,РИП!$R36)))</f>
        <v>1</v>
      </c>
      <c r="AJ36" s="10" t="b">
        <f>РИП!$O36&gt;=Калькулятор!$C$106</f>
        <v>1</v>
      </c>
      <c r="AK36" s="10" t="b">
        <f>РИП!$Q36&gt;=Калькулятор!$C$107</f>
        <v>1</v>
      </c>
      <c r="AL36" s="10" t="b">
        <f>РИП!$T36&gt;=Калькулятор!$G$8</f>
        <v>1</v>
      </c>
      <c r="AM36" s="10" t="b">
        <f>AND(РИП!$U36&lt;=Калькулятор!$C$109,РИП!$V36&gt;=Калькулятор!$C$110)</f>
        <v>1</v>
      </c>
      <c r="AN36" s="10" t="b">
        <f>AND(C36=Калькулятор!$C$4,AC36,AD36,AE36,AF36,AG36,AH36,AI36,AJ36,AK36,AL36,AM36,IF(Калькулятор!$C$12="Да",AND(T36&lt;9999,Y36&lt;9999,T36&gt;0,Y36&gt;0),TRUE))</f>
        <v>1</v>
      </c>
      <c r="AO36" s="11">
        <f t="shared" si="9"/>
        <v>3.0106900000000003</v>
      </c>
      <c r="AP36" s="11" t="str">
        <f t="shared" si="10"/>
        <v>1 x 17 А·ч</v>
      </c>
      <c r="AQ36" s="11" t="str">
        <f t="shared" si="11"/>
        <v>OK</v>
      </c>
      <c r="AR36" s="11" t="b">
        <f>IF(Варианты!$B$2="Все варианты",TRUE,AN36)</f>
        <v>1</v>
      </c>
      <c r="AS36" s="11">
        <f>IF(AR36,SUMPRODUCT(--($AR$2:$AR36=TRUE)),"")</f>
        <v>35</v>
      </c>
      <c r="AT36" s="25">
        <f>IF(L36,IFERROR(_xlfn.AGGREGATE(14,6,АКБ!$H$2:$H$137/((АКБ!$G$2:$G$137=G36)*(АКБ!$C$2:$C$137=VLOOKUP(Калькулятор!$C$7,Справочники!$P$2:$Q$4,2,0))*(АКБ!$H$2:$H$137&lt;=Калькулятор!$C$6)),1),0),0)</f>
        <v>1</v>
      </c>
      <c r="AU36" s="25">
        <f>IF(L36,IFERROR(_xlfn.AGGREGATE(15,6,АКБ!$I$2:$I$137/((АКБ!$G$2:$G$137=G36)*(АКБ!$C$2:$C$137=VLOOKUP(Калькулятор!$C$7,Справочники!$P$2:$Q$4,2,0))*(АКБ!$I$2:$I$137&gt;=AY36)),1),0),0)</f>
        <v>0.85</v>
      </c>
      <c r="AV36" s="25">
        <f>IF(AU36=0,0,SUMPRODUCT(АКБ!$H$2:$H$137*(АКБ!$G$2:$G$137=G36)*(АКБ!$C$2:$C$137=VLOOKUP(Калькулятор!$C$7,Справочники!$P$2:$Q$4,2,0))*(ABS(АКБ!$I$2:$I$137-AU36)&lt;0.0001)))</f>
        <v>20</v>
      </c>
      <c r="AW36" s="25" t="str">
        <f>IF(Калькулятор!$C$12="Нет","Коэфф. отключены",IF(NOT(L36),"Нет таблицы разряда",IF(OR(R36=0,AX36&gt;IFERROR(_xlfn.AGGREGATE(14,6,АКБ!$I$2:$I$137/(АКБ!$G$2:$G$137=G36),1),0)),"Перегрузка по току (деж.)",IF(OR(V36=0,AY36&gt;IFERROR(_xlfn.AGGREGATE(14,6,АКБ!$I$2:$I$137/(АКБ!$G$2:$G$137=G36),1),0)),"Перегрузка по току (пож.)",IF(OR(T36&gt;=9999,Y36&gt;=9999),"Нет режима разряда",IF(K36&lt;AB36,"Недостаточная ёмкость АКБ","ОК"))))))</f>
        <v>ОК</v>
      </c>
      <c r="AX36" s="26">
        <f t="shared" si="12"/>
        <v>0.17</v>
      </c>
      <c r="AY36" s="24">
        <f t="shared" si="13"/>
        <v>0.77</v>
      </c>
      <c r="AZ36"/>
    </row>
    <row r="37" spans="1:52" x14ac:dyDescent="0.4">
      <c r="A37" s="10" t="str">
        <f>РИП!A37</f>
        <v>589-661-567</v>
      </c>
      <c r="B37" s="10" t="str">
        <f>РИП!B37</f>
        <v>РИП-12 исп.15 (РИП-12-3/17М1-Р) (РИП + внешний бокс)</v>
      </c>
      <c r="C37" s="11">
        <f>РИП!C37</f>
        <v>12</v>
      </c>
      <c r="D37" s="11">
        <f>РИП!D37</f>
        <v>3</v>
      </c>
      <c r="E37" s="11">
        <f>РИП!E37</f>
        <v>0.04</v>
      </c>
      <c r="F37" s="11">
        <f>РИП!F37</f>
        <v>1</v>
      </c>
      <c r="G37" s="11">
        <f>РИП!G37</f>
        <v>17</v>
      </c>
      <c r="H37" s="11">
        <f>РИП!H37</f>
        <v>17</v>
      </c>
      <c r="I37" s="11" t="str">
        <f>РИП!I37</f>
        <v>578-133-040</v>
      </c>
      <c r="J37" s="11">
        <f>РИП!J37</f>
        <v>34</v>
      </c>
      <c r="K37" s="11">
        <f>РИП!K37</f>
        <v>51</v>
      </c>
      <c r="L37" s="11" t="b">
        <f>SUMPRODUCT((АКБ!$G$2:$G$137=G37)*(АКБ!$C$2:$C$137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37" s="11">
        <f>IF(Калькулятор!$C$4=C37,Калькулятор!$D$37+E37,0)</f>
        <v>0.17</v>
      </c>
      <c r="N37" s="11">
        <f>IF(Калькулятор!$C$4=C37,Калькулятор!$D$38+E37,0)</f>
        <v>0.77</v>
      </c>
      <c r="O37" s="11">
        <f>IF(Калькулятор!$G$9="Да",Калькулятор!$G$10*M37, M37)</f>
        <v>0.17</v>
      </c>
      <c r="P37" s="11">
        <f>IF(Калькулятор!$G$9="Да",Калькулятор!$G$10*N37,N37)</f>
        <v>0.77</v>
      </c>
      <c r="Q37" s="11">
        <f>IF(L37,SUMIFS(АКБ!$I$2:$I$137,АКБ!$G$2:$G$137, G37,АКБ!$H$2:$H$137,20,АКБ!$C$2:$C$137,VLOOKUP(Калькулятор!$C$7,Справочники!$P$2:$Q$4,2,0)),0)+N("I при 20 ч по matching G")</f>
        <v>0.85</v>
      </c>
      <c r="R37" s="11">
        <f>IF(Калькулятор!$C$12="Нет",0,
   IF(NOT(L37),0,
      IF(AND(Q37&gt;0,AX37&lt;=Q37),Q37,
        IFERROR(_xlfn.AGGREGATE(15,6,АКБ!$I$2:$I$137/((АКБ!$G$2:$G$137=G37)*(АКБ!$I$2:$I$137&gt;=AX37)*(АКБ!$C$2:$C$137=VLOOKUP(Калькулятор!$C$7,Справочники!$P$2:$Q$4,2,0))),1),0))))+N("Если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0.85</v>
      </c>
      <c r="S37" s="11">
        <f>IF(R37=0,0,
   SUMPRODUCT(АКБ!$H$2:$H$137*(АКБ!$G$2:$G$137=G37)*(АКБ!$C$2:$C$137=VLOOKUP(Калькулятор!$C$7,Справочники!$P$2:$Q$4,2,0))*(ABS(АКБ!$I$2:$I$137-R37)&lt;0.0001)))</f>
        <v>20</v>
      </c>
      <c r="T37" s="24">
        <f>IF(Калькулятор!$C$12="Нет",1,IF(NOT(L37),9999,IF(AX37&lt;=Q37,1,IF(AND(Q37=0,AX37&gt;Q37),9999,IFERROR((Q37*20)/(R37*S37),9999)))))+N("K_нд.р.")</f>
        <v>1</v>
      </c>
      <c r="U37" s="11">
        <f>Калькулятор!$C$6</f>
        <v>1</v>
      </c>
      <c r="V37" s="25">
        <f>IF(Калькулятор!$C$12="Нет",0,IF(NOT(L37),0,IF(AY37&gt;IFERROR(_xlfn.AGGREGATE(14,6,АКБ!$I$2:$I$137/((АКБ!$G$2:$G$137=G37)*(АКБ!$C$2:$C$137=VLOOKUP(Калькулятор!$C$7,Справочники!$P$2:$Q$4,2,0))),1),0),"Перегрузка",SUMIFS(АКБ!$I$2:$I$137,АКБ!$G$2:$G$137,G37,АКБ!$H$2:$H$137,1,АКБ!$C$2:$C$137,VLOOKUP(Калькулятор!$C$7,Справочники!$P$2:$Q$4,2,0)))))</f>
        <v>10.41</v>
      </c>
      <c r="W37" s="25">
        <f>IF(Калькулятор!$C$12="Нет",0,IF(L37,1,0))</f>
        <v>1</v>
      </c>
      <c r="X37" s="11" t="b">
        <f>IF(Калькулятор!$C$12="Нет",TRUE,AND(L37,V37&gt;0,W37&gt;0))</f>
        <v>1</v>
      </c>
      <c r="Y37" s="24">
        <f>IF(Калькулятор!$C$12="Нет",1,IF(NOT(L37),9999,IF(AY37&gt;IFERROR(_xlfn.AGGREGATE(14,6,АКБ!$I$2:$I$137/((АКБ!$G$2:$G$137=G37)*(АКБ!$C$2:$C$137=VLOOKUP(Калькулятор!$C$7,Справочники!$P$2:$Q$4,2,0))),1),0),"Перегрузка",IF(NOT(ISNUMBER(V37)),"Перегрузка",IFERROR((Q37*20)/(V37*W37),9999)))))</f>
        <v>1.6330451488952931</v>
      </c>
      <c r="Z37" s="25">
        <f>IF(Калькулятор!$C$11="Да",IF(L37,AVERAGEIFS(АКБ!$J$2:$J$137,АКБ!$G$2:$G$137,G37,АКБ!$C$2:$C$137,VLOOKUP(Калькулятор!$C$7,Справочники!$P$2:$Q$4,2,0)),1.25),1)</f>
        <v>1.25</v>
      </c>
      <c r="AA37" s="11">
        <f>IF(Калькулятор!$G$11="Да",Калькулятор!$G$12,1)</f>
        <v>1</v>
      </c>
      <c r="AB37" s="11">
        <f>ROUND(Z37*AA37*IF(OR(T37&gt;=9999,Y37&gt;=9999,T37=0,Y37=0),9999,(O37*Калькулятор!$C$5*T37)+(P37*Калькулятор!$C$6*Y37)),2)</f>
        <v>6.67</v>
      </c>
      <c r="AC37" s="10" t="b">
        <f t="shared" si="7"/>
        <v>1</v>
      </c>
      <c r="AD37" s="10" t="b">
        <f t="shared" si="8"/>
        <v>1</v>
      </c>
      <c r="AE37" s="10" t="b">
        <f>IF(Калькулятор!$G$7="RS-485",РИП!$L37=TRUE,TRUE)</f>
        <v>1</v>
      </c>
      <c r="AF37" s="10" t="b">
        <f>IF(Калькулятор!$G$110="Только с боксом",РИП!$N37=TRUE,TRUE)</f>
        <v>1</v>
      </c>
      <c r="AG37" s="10" t="b">
        <f>IF(Калькулятор!$G$109="Все",TRUE,Калькулятор!$C39=B37)</f>
        <v>1</v>
      </c>
      <c r="AH37" s="10" t="b">
        <f>IF(Калькулятор!$G$5="Все",TRUE,ISNUMBER(SEARCH(Калькулятор!$L$1,РИП!$S37)))</f>
        <v>1</v>
      </c>
      <c r="AI37" s="100" t="b">
        <f>IF(Калькулятор!$G$6="Все",TRUE,ISNUMBER(SEARCH(Калькулятор!$N$1,РИП!$R37)))</f>
        <v>1</v>
      </c>
      <c r="AJ37" s="10" t="b">
        <f>РИП!$O37&gt;=Калькулятор!$C$106</f>
        <v>1</v>
      </c>
      <c r="AK37" s="10" t="b">
        <f>РИП!$Q37&gt;=Калькулятор!$C$107</f>
        <v>1</v>
      </c>
      <c r="AL37" s="10" t="b">
        <f>РИП!$T37&gt;=Калькулятор!$G$8</f>
        <v>1</v>
      </c>
      <c r="AM37" s="10" t="b">
        <f>AND(РИП!$U37&lt;=Калькулятор!$C$109,РИП!$V37&gt;=Калькулятор!$C$110)</f>
        <v>1</v>
      </c>
      <c r="AN37" s="10" t="b">
        <f>AND(C37=Калькулятор!$C$4,AC37,AD37,AE37,AF37,AG37,AH37,AI37,AJ37,AK37,AL37,AM37,IF(Калькулятор!$C$12="Да",AND(T37&lt;9999,Y37&lt;9999,T37&gt;0,Y37&gt;0),TRUE))</f>
        <v>1</v>
      </c>
      <c r="AO37" s="11">
        <f t="shared" si="9"/>
        <v>3.0447000000000002</v>
      </c>
      <c r="AP37" s="11" t="str">
        <f t="shared" si="10"/>
        <v>1 x 17 А·ч</v>
      </c>
      <c r="AQ37" s="11" t="str">
        <f t="shared" si="11"/>
        <v>OK</v>
      </c>
      <c r="AR37" s="11" t="b">
        <f>IF(Варианты!$B$2="Все варианты",TRUE,AN37)</f>
        <v>1</v>
      </c>
      <c r="AS37" s="11">
        <f>IF(AR37,SUMPRODUCT(--($AR$2:$AR37=TRUE)),"")</f>
        <v>36</v>
      </c>
      <c r="AT37" s="25">
        <f>IF(L37,IFERROR(_xlfn.AGGREGATE(14,6,АКБ!$H$2:$H$137/((АКБ!$G$2:$G$137=G37)*(АКБ!$C$2:$C$137=VLOOKUP(Калькулятор!$C$7,Справочники!$P$2:$Q$4,2,0))*(АКБ!$H$2:$H$137&lt;=Калькулятор!$C$6)),1),0),0)</f>
        <v>1</v>
      </c>
      <c r="AU37" s="25">
        <f>IF(L37,IFERROR(_xlfn.AGGREGATE(15,6,АКБ!$I$2:$I$137/((АКБ!$G$2:$G$137=G37)*(АКБ!$C$2:$C$137=VLOOKUP(Калькулятор!$C$7,Справочники!$P$2:$Q$4,2,0))*(АКБ!$I$2:$I$137&gt;=AY37)),1),0),0)</f>
        <v>0.85</v>
      </c>
      <c r="AV37" s="25">
        <f>IF(AU37=0,0,SUMPRODUCT(АКБ!$H$2:$H$137*(АКБ!$G$2:$G$137=G37)*(АКБ!$C$2:$C$137=VLOOKUP(Калькулятор!$C$7,Справочники!$P$2:$Q$4,2,0))*(ABS(АКБ!$I$2:$I$137-AU37)&lt;0.0001)))</f>
        <v>20</v>
      </c>
      <c r="AW37" s="25" t="str">
        <f>IF(Калькулятор!$C$12="Нет","Коэфф. отключены",IF(NOT(L37),"Нет таблицы разряда",IF(OR(R37=0,AX37&gt;IFERROR(_xlfn.AGGREGATE(14,6,АКБ!$I$2:$I$137/(АКБ!$G$2:$G$137=G37),1),0)),"Перегрузка по току (деж.)",IF(OR(V37=0,AY37&gt;IFERROR(_xlfn.AGGREGATE(14,6,АКБ!$I$2:$I$137/(АКБ!$G$2:$G$137=G37),1),0)),"Перегрузка по току (пож.)",IF(OR(T37&gt;=9999,Y37&gt;=9999),"Нет режима разряда",IF(K37&lt;AB37,"Недостаточная ёмкость АКБ","ОК"))))))</f>
        <v>ОК</v>
      </c>
      <c r="AX37" s="26">
        <f t="shared" si="12"/>
        <v>5.6666666666666671E-2</v>
      </c>
      <c r="AY37" s="24">
        <f t="shared" si="13"/>
        <v>0.25666666666666665</v>
      </c>
      <c r="AZ37"/>
    </row>
    <row r="38" spans="1:52" x14ac:dyDescent="0.4">
      <c r="A38" s="10" t="str">
        <f>РИП!A38</f>
        <v>589-663-111</v>
      </c>
      <c r="B38" s="10" t="str">
        <f>РИП!B38</f>
        <v>РИП-12 исп.16 (РИП-12-3/17П1-Р) (АКБ только в РИП)</v>
      </c>
      <c r="C38" s="11">
        <f>РИП!C38</f>
        <v>12</v>
      </c>
      <c r="D38" s="11">
        <f>РИП!D38</f>
        <v>3</v>
      </c>
      <c r="E38" s="11">
        <f>РИП!E38</f>
        <v>0.04</v>
      </c>
      <c r="F38" s="11">
        <f>РИП!F38</f>
        <v>1</v>
      </c>
      <c r="G38" s="11">
        <f>РИП!G38</f>
        <v>17</v>
      </c>
      <c r="H38" s="11">
        <f>РИП!H38</f>
        <v>17</v>
      </c>
      <c r="I38" s="11">
        <f>РИП!I38</f>
        <v>0</v>
      </c>
      <c r="J38" s="11">
        <f>РИП!J38</f>
        <v>0</v>
      </c>
      <c r="K38" s="11">
        <f>РИП!K38</f>
        <v>17</v>
      </c>
      <c r="L38" s="11" t="b">
        <f>SUMPRODUCT((АКБ!$G$2:$G$137=G38)*(АКБ!$C$2:$C$137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38" s="11">
        <f>IF(Калькулятор!$C$4=C38,Калькулятор!$D$37+E38,0)</f>
        <v>0.17</v>
      </c>
      <c r="N38" s="11">
        <f>IF(Калькулятор!$C$4=C38,Калькулятор!$D$38+E38,0)</f>
        <v>0.77</v>
      </c>
      <c r="O38" s="11">
        <f>IF(Калькулятор!$G$9="Да",Калькулятор!$G$10*M38, M38)</f>
        <v>0.17</v>
      </c>
      <c r="P38" s="11">
        <f>IF(Калькулятор!$G$9="Да",Калькулятор!$G$10*N38,N38)</f>
        <v>0.77</v>
      </c>
      <c r="Q38" s="11">
        <f>IF(L38,SUMIFS(АКБ!$I$2:$I$137,АКБ!$G$2:$G$137, G38,АКБ!$H$2:$H$137,20,АКБ!$C$2:$C$137,VLOOKUP(Калькулятор!$C$7,Справочники!$P$2:$Q$4,2,0)),0)+N("I при 20 ч по matching G")</f>
        <v>0.85</v>
      </c>
      <c r="R38" s="11">
        <f>IF(Калькулятор!$C$12="Нет",0,
   IF(NOT(L38),0,
      IF(AND(Q38&gt;0,AX38&lt;=Q38),Q38,
        IFERROR(_xlfn.AGGREGATE(15,6,АКБ!$I$2:$I$137/((АКБ!$G$2:$G$137=G38)*(АКБ!$I$2:$I$137&gt;=AX38)*(АКБ!$C$2:$C$137=VLOOKUP(Калькулятор!$C$7,Справочники!$P$2:$Q$4,2,0))),1),0))))+N("Если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0.85</v>
      </c>
      <c r="S38" s="11">
        <f>IF(R38=0,0,
   SUMPRODUCT(АКБ!$H$2:$H$137*(АКБ!$G$2:$G$137=G38)*(АКБ!$C$2:$C$137=VLOOKUP(Калькулятор!$C$7,Справочники!$P$2:$Q$4,2,0))*(ABS(АКБ!$I$2:$I$137-R38)&lt;0.0001)))</f>
        <v>20</v>
      </c>
      <c r="T38" s="24">
        <f>IF(Калькулятор!$C$12="Нет",1,IF(NOT(L38),9999,IF(AX38&lt;=Q38,1,IF(AND(Q38=0,AX38&gt;Q38),9999,IFERROR((Q38*20)/(R38*S38),9999)))))+N("K_нд.р.")</f>
        <v>1</v>
      </c>
      <c r="U38" s="11">
        <f>Калькулятор!$C$6</f>
        <v>1</v>
      </c>
      <c r="V38" s="25">
        <f>IF(Калькулятор!$C$12="Нет",0,IF(NOT(L38),0,IF(AY38&gt;IFERROR(_xlfn.AGGREGATE(14,6,АКБ!$I$2:$I$137/((АКБ!$G$2:$G$137=G38)*(АКБ!$C$2:$C$137=VLOOKUP(Калькулятор!$C$7,Справочники!$P$2:$Q$4,2,0))),1),0),"Перегрузка",SUMIFS(АКБ!$I$2:$I$137,АКБ!$G$2:$G$137,G38,АКБ!$H$2:$H$137,1,АКБ!$C$2:$C$137,VLOOKUP(Калькулятор!$C$7,Справочники!$P$2:$Q$4,2,0)))))</f>
        <v>10.41</v>
      </c>
      <c r="W38" s="25">
        <f>IF(Калькулятор!$C$12="Нет",0,IF(L38,1,0))</f>
        <v>1</v>
      </c>
      <c r="X38" s="11" t="b">
        <f>IF(Калькулятор!$C$12="Нет",TRUE,AND(L38,V38&gt;0,W38&gt;0))</f>
        <v>1</v>
      </c>
      <c r="Y38" s="24">
        <f>IF(Калькулятор!$C$12="Нет",1,IF(NOT(L38),9999,IF(AY38&gt;IFERROR(_xlfn.AGGREGATE(14,6,АКБ!$I$2:$I$137/((АКБ!$G$2:$G$137=G38)*(АКБ!$C$2:$C$137=VLOOKUP(Калькулятор!$C$7,Справочники!$P$2:$Q$4,2,0))),1),0),"Перегрузка",IF(NOT(ISNUMBER(V38)),"Перегрузка",IFERROR((Q38*20)/(V38*W38),9999)))))</f>
        <v>1.6330451488952931</v>
      </c>
      <c r="Z38" s="25">
        <f>IF(Калькулятор!$C$11="Да",IF(L38,AVERAGEIFS(АКБ!$J$2:$J$137,АКБ!$G$2:$G$137,G38,АКБ!$C$2:$C$137,VLOOKUP(Калькулятор!$C$7,Справочники!$P$2:$Q$4,2,0)),1.25),1)</f>
        <v>1.25</v>
      </c>
      <c r="AA38" s="11">
        <f>IF(Калькулятор!$G$11="Да",Калькулятор!$G$12,1)</f>
        <v>1</v>
      </c>
      <c r="AB38" s="11">
        <f>ROUND(Z38*AA38*IF(OR(T38&gt;=9999,Y38&gt;=9999,T38=0,Y38=0),9999,(O38*Калькулятор!$C$5*T38)+(P38*Калькулятор!$C$6*Y38)),2)</f>
        <v>6.67</v>
      </c>
      <c r="AC38" s="10" t="b">
        <f t="shared" si="7"/>
        <v>1</v>
      </c>
      <c r="AD38" s="10" t="b">
        <f t="shared" si="8"/>
        <v>1</v>
      </c>
      <c r="AE38" s="10" t="b">
        <f>IF(Калькулятор!$G$7="RS-485",РИП!$L38=TRUE,TRUE)</f>
        <v>1</v>
      </c>
      <c r="AF38" s="10" t="b">
        <f>IF(Калькулятор!$G$110="Только с боксом",РИП!$N38=TRUE,TRUE)</f>
        <v>1</v>
      </c>
      <c r="AG38" s="10" t="b">
        <f>IF(Калькулятор!$G$109="Все",TRUE,Калькулятор!#REF!=B38)</f>
        <v>1</v>
      </c>
      <c r="AH38" s="10" t="b">
        <f>IF(Калькулятор!$G$5="Все",TRUE,ISNUMBER(SEARCH(Калькулятор!$L$1,РИП!$S38)))</f>
        <v>1</v>
      </c>
      <c r="AI38" s="100" t="b">
        <f>IF(Калькулятор!$G$6="Все",TRUE,ISNUMBER(SEARCH(Калькулятор!$N$1,РИП!$R38)))</f>
        <v>1</v>
      </c>
      <c r="AJ38" s="10" t="b">
        <f>РИП!$O38&gt;=Калькулятор!$C$106</f>
        <v>1</v>
      </c>
      <c r="AK38" s="10" t="b">
        <f>РИП!$Q38&gt;=Калькулятор!$C$107</f>
        <v>1</v>
      </c>
      <c r="AL38" s="10" t="b">
        <f>РИП!$T38&gt;=Калькулятор!$G$8</f>
        <v>1</v>
      </c>
      <c r="AM38" s="10" t="b">
        <f>AND(РИП!$U38&lt;=Калькулятор!$C$109,РИП!$V38&gt;=Калькулятор!$C$110)</f>
        <v>1</v>
      </c>
      <c r="AN38" s="10" t="b">
        <f>AND(C38=Калькулятор!$C$4,AC38,AD38,AE38,AF38,AG38,AH38,AI38,AJ38,AK38,AL38,AM38,IF(Калькулятор!$C$12="Да",AND(T38&lt;9999,Y38&lt;9999,T38&gt;0,Y38&gt;0),TRUE))</f>
        <v>1</v>
      </c>
      <c r="AO38" s="11">
        <f t="shared" si="9"/>
        <v>3.01071</v>
      </c>
      <c r="AP38" s="11" t="str">
        <f t="shared" si="10"/>
        <v>1 x 17 А·ч</v>
      </c>
      <c r="AQ38" s="11" t="str">
        <f t="shared" si="11"/>
        <v>OK</v>
      </c>
      <c r="AR38" s="11" t="b">
        <f>IF(Варианты!$B$2="Все варианты",TRUE,AN38)</f>
        <v>1</v>
      </c>
      <c r="AS38" s="11">
        <f>IF(AR38,SUMPRODUCT(--($AR$2:$AR38=TRUE)),"")</f>
        <v>37</v>
      </c>
      <c r="AT38" s="25">
        <f>IF(L38,IFERROR(_xlfn.AGGREGATE(14,6,АКБ!$H$2:$H$137/((АКБ!$G$2:$G$137=G38)*(АКБ!$C$2:$C$137=VLOOKUP(Калькулятор!$C$7,Справочники!$P$2:$Q$4,2,0))*(АКБ!$H$2:$H$137&lt;=Калькулятор!$C$6)),1),0),0)</f>
        <v>1</v>
      </c>
      <c r="AU38" s="25">
        <f>IF(L38,IFERROR(_xlfn.AGGREGATE(15,6,АКБ!$I$2:$I$137/((АКБ!$G$2:$G$137=G38)*(АКБ!$C$2:$C$137=VLOOKUP(Калькулятор!$C$7,Справочники!$P$2:$Q$4,2,0))*(АКБ!$I$2:$I$137&gt;=AY38)),1),0),0)</f>
        <v>0.85</v>
      </c>
      <c r="AV38" s="25">
        <f>IF(AU38=0,0,SUMPRODUCT(АКБ!$H$2:$H$137*(АКБ!$G$2:$G$137=G38)*(АКБ!$C$2:$C$137=VLOOKUP(Калькулятор!$C$7,Справочники!$P$2:$Q$4,2,0))*(ABS(АКБ!$I$2:$I$137-AU38)&lt;0.0001)))</f>
        <v>20</v>
      </c>
      <c r="AW38" s="25" t="str">
        <f>IF(Калькулятор!$C$12="Нет","Коэфф. отключены",IF(NOT(L38),"Нет таблицы разряда",IF(OR(R38=0,AX38&gt;IFERROR(_xlfn.AGGREGATE(14,6,АКБ!$I$2:$I$137/(АКБ!$G$2:$G$137=G38),1),0)),"Перегрузка по току (деж.)",IF(OR(V38=0,AY38&gt;IFERROR(_xlfn.AGGREGATE(14,6,АКБ!$I$2:$I$137/(АКБ!$G$2:$G$137=G38),1),0)),"Перегрузка по току (пож.)",IF(OR(T38&gt;=9999,Y38&gt;=9999),"Нет режима разряда",IF(K38&lt;AB38,"Недостаточная ёмкость АКБ","ОК"))))))</f>
        <v>ОК</v>
      </c>
      <c r="AX38" s="26">
        <f t="shared" si="12"/>
        <v>0.17</v>
      </c>
      <c r="AY38" s="24">
        <f t="shared" si="13"/>
        <v>0.77</v>
      </c>
      <c r="AZ38"/>
    </row>
    <row r="39" spans="1:52" x14ac:dyDescent="0.4">
      <c r="A39" s="10" t="str">
        <f>РИП!A39</f>
        <v>589-663-111</v>
      </c>
      <c r="B39" s="10" t="str">
        <f>РИП!B39</f>
        <v>РИП-12 исп.16 (РИП-12-3/17П1-Р) (РИП + внешний бокс)</v>
      </c>
      <c r="C39" s="11">
        <f>РИП!C39</f>
        <v>12</v>
      </c>
      <c r="D39" s="11">
        <f>РИП!D39</f>
        <v>3</v>
      </c>
      <c r="E39" s="11">
        <f>РИП!E39</f>
        <v>0.04</v>
      </c>
      <c r="F39" s="11">
        <f>РИП!F39</f>
        <v>1</v>
      </c>
      <c r="G39" s="11">
        <f>РИП!G39</f>
        <v>17</v>
      </c>
      <c r="H39" s="11">
        <f>РИП!H39</f>
        <v>17</v>
      </c>
      <c r="I39" s="11" t="str">
        <f>РИП!I39</f>
        <v>578-133-040</v>
      </c>
      <c r="J39" s="11">
        <f>РИП!J39</f>
        <v>34</v>
      </c>
      <c r="K39" s="11">
        <f>РИП!K39</f>
        <v>51</v>
      </c>
      <c r="L39" s="11" t="b">
        <f>SUMPRODUCT((АКБ!$G$2:$G$137=G39)*(АКБ!$C$2:$C$137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39" s="11">
        <f>IF(Калькулятор!$C$4=C39,Калькулятор!$D$37+E39,0)</f>
        <v>0.17</v>
      </c>
      <c r="N39" s="11">
        <f>IF(Калькулятор!$C$4=C39,Калькулятор!$D$38+E39,0)</f>
        <v>0.77</v>
      </c>
      <c r="O39" s="11">
        <f>IF(Калькулятор!$G$9="Да",Калькулятор!$G$10*M39, M39)</f>
        <v>0.17</v>
      </c>
      <c r="P39" s="11">
        <f>IF(Калькулятор!$G$9="Да",Калькулятор!$G$10*N39,N39)</f>
        <v>0.77</v>
      </c>
      <c r="Q39" s="11">
        <f>IF(L39,SUMIFS(АКБ!$I$2:$I$137,АКБ!$G$2:$G$137, G39,АКБ!$H$2:$H$137,20,АКБ!$C$2:$C$137,VLOOKUP(Калькулятор!$C$7,Справочники!$P$2:$Q$4,2,0)),0)+N("I при 20 ч по matching G")</f>
        <v>0.85</v>
      </c>
      <c r="R39" s="11">
        <f>IF(Калькулятор!$C$12="Нет",0,
   IF(NOT(L39),0,
      IF(AND(Q39&gt;0,AX39&lt;=Q39),Q39,
        IFERROR(_xlfn.AGGREGATE(15,6,АКБ!$I$2:$I$137/((АКБ!$G$2:$G$137=G39)*(АКБ!$I$2:$I$137&gt;=AX39)*(АКБ!$C$2:$C$137=VLOOKUP(Калькулятор!$C$7,Справочники!$P$2:$Q$4,2,0))),1),0))))+N("Если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0.85</v>
      </c>
      <c r="S39" s="11">
        <f>IF(R39=0,0,
   SUMPRODUCT(АКБ!$H$2:$H$137*(АКБ!$G$2:$G$137=G39)*(АКБ!$C$2:$C$137=VLOOKUP(Калькулятор!$C$7,Справочники!$P$2:$Q$4,2,0))*(ABS(АКБ!$I$2:$I$137-R39)&lt;0.0001)))</f>
        <v>20</v>
      </c>
      <c r="T39" s="24">
        <f>IF(Калькулятор!$C$12="Нет",1,IF(NOT(L39),9999,IF(AX39&lt;=Q39,1,IF(AND(Q39=0,AX39&gt;Q39),9999,IFERROR((Q39*20)/(R39*S39),9999)))))+N("K_нд.р.")</f>
        <v>1</v>
      </c>
      <c r="U39" s="11">
        <f>Калькулятор!$C$6</f>
        <v>1</v>
      </c>
      <c r="V39" s="25">
        <f>IF(Калькулятор!$C$12="Нет",0,IF(NOT(L39),0,IF(AY39&gt;IFERROR(_xlfn.AGGREGATE(14,6,АКБ!$I$2:$I$137/((АКБ!$G$2:$G$137=G39)*(АКБ!$C$2:$C$137=VLOOKUP(Калькулятор!$C$7,Справочники!$P$2:$Q$4,2,0))),1),0),"Перегрузка",SUMIFS(АКБ!$I$2:$I$137,АКБ!$G$2:$G$137,G39,АКБ!$H$2:$H$137,1,АКБ!$C$2:$C$137,VLOOKUP(Калькулятор!$C$7,Справочники!$P$2:$Q$4,2,0)))))</f>
        <v>10.41</v>
      </c>
      <c r="W39" s="25">
        <f>IF(Калькулятор!$C$12="Нет",0,IF(L39,1,0))</f>
        <v>1</v>
      </c>
      <c r="X39" s="11" t="b">
        <f>IF(Калькулятор!$C$12="Нет",TRUE,AND(L39,V39&gt;0,W39&gt;0))</f>
        <v>1</v>
      </c>
      <c r="Y39" s="24">
        <f>IF(Калькулятор!$C$12="Нет",1,IF(NOT(L39),9999,IF(AY39&gt;IFERROR(_xlfn.AGGREGATE(14,6,АКБ!$I$2:$I$137/((АКБ!$G$2:$G$137=G39)*(АКБ!$C$2:$C$137=VLOOKUP(Калькулятор!$C$7,Справочники!$P$2:$Q$4,2,0))),1),0),"Перегрузка",IF(NOT(ISNUMBER(V39)),"Перегрузка",IFERROR((Q39*20)/(V39*W39),9999)))))</f>
        <v>1.6330451488952931</v>
      </c>
      <c r="Z39" s="25">
        <f>IF(Калькулятор!$C$11="Да",IF(L39,AVERAGEIFS(АКБ!$J$2:$J$137,АКБ!$G$2:$G$137,G39,АКБ!$C$2:$C$137,VLOOKUP(Калькулятор!$C$7,Справочники!$P$2:$Q$4,2,0)),1.25),1)</f>
        <v>1.25</v>
      </c>
      <c r="AA39" s="11">
        <f>IF(Калькулятор!$G$11="Да",Калькулятор!$G$12,1)</f>
        <v>1</v>
      </c>
      <c r="AB39" s="11">
        <f>ROUND(Z39*AA39*IF(OR(T39&gt;=9999,Y39&gt;=9999,T39=0,Y39=0),9999,(O39*Калькулятор!$C$5*T39)+(P39*Калькулятор!$C$6*Y39)),2)</f>
        <v>6.67</v>
      </c>
      <c r="AC39" s="10" t="b">
        <f t="shared" si="7"/>
        <v>1</v>
      </c>
      <c r="AD39" s="10" t="b">
        <f t="shared" si="8"/>
        <v>1</v>
      </c>
      <c r="AE39" s="10" t="b">
        <f>IF(Калькулятор!$G$7="RS-485",РИП!$L39=TRUE,TRUE)</f>
        <v>1</v>
      </c>
      <c r="AF39" s="10" t="b">
        <f>IF(Калькулятор!$G$110="Только с боксом",РИП!$N39=TRUE,TRUE)</f>
        <v>1</v>
      </c>
      <c r="AG39" s="10" t="b">
        <f>IF(Калькулятор!$G$109="Все",TRUE,Калькулятор!$C40=B39)</f>
        <v>1</v>
      </c>
      <c r="AH39" s="10" t="b">
        <f>IF(Калькулятор!$G$5="Все",TRUE,ISNUMBER(SEARCH(Калькулятор!$L$1,РИП!$S39)))</f>
        <v>1</v>
      </c>
      <c r="AI39" s="100" t="b">
        <f>IF(Калькулятор!$G$6="Все",TRUE,ISNUMBER(SEARCH(Калькулятор!$N$1,РИП!$R39)))</f>
        <v>1</v>
      </c>
      <c r="AJ39" s="10" t="b">
        <f>РИП!$O39&gt;=Калькулятор!$C$106</f>
        <v>1</v>
      </c>
      <c r="AK39" s="10" t="b">
        <f>РИП!$Q39&gt;=Калькулятор!$C$107</f>
        <v>1</v>
      </c>
      <c r="AL39" s="10" t="b">
        <f>РИП!$T39&gt;=Калькулятор!$G$8</f>
        <v>1</v>
      </c>
      <c r="AM39" s="10" t="b">
        <f>AND(РИП!$U39&lt;=Калькулятор!$C$109,РИП!$V39&gt;=Калькулятор!$C$110)</f>
        <v>1</v>
      </c>
      <c r="AN39" s="10" t="b">
        <f>AND(C39=Калькулятор!$C$4,AC39,AD39,AE39,AF39,AG39,AH39,AI39,AJ39,AK39,AL39,AM39,IF(Калькулятор!$C$12="Да",AND(T39&lt;9999,Y39&lt;9999,T39&gt;0,Y39&gt;0),TRUE))</f>
        <v>1</v>
      </c>
      <c r="AO39" s="11">
        <f t="shared" si="9"/>
        <v>3.0447199999999999</v>
      </c>
      <c r="AP39" s="11" t="str">
        <f t="shared" si="10"/>
        <v>1 x 17 А·ч</v>
      </c>
      <c r="AQ39" s="11" t="str">
        <f t="shared" si="11"/>
        <v>OK</v>
      </c>
      <c r="AR39" s="11" t="b">
        <f>IF(Варианты!$B$2="Все варианты",TRUE,AN39)</f>
        <v>1</v>
      </c>
      <c r="AS39" s="11">
        <f>IF(AR39,SUMPRODUCT(--($AR$2:$AR39=TRUE)),"")</f>
        <v>38</v>
      </c>
      <c r="AT39" s="25">
        <f>IF(L39,IFERROR(_xlfn.AGGREGATE(14,6,АКБ!$H$2:$H$137/((АКБ!$G$2:$G$137=G39)*(АКБ!$C$2:$C$137=VLOOKUP(Калькулятор!$C$7,Справочники!$P$2:$Q$4,2,0))*(АКБ!$H$2:$H$137&lt;=Калькулятор!$C$6)),1),0),0)</f>
        <v>1</v>
      </c>
      <c r="AU39" s="25">
        <f>IF(L39,IFERROR(_xlfn.AGGREGATE(15,6,АКБ!$I$2:$I$137/((АКБ!$G$2:$G$137=G39)*(АКБ!$C$2:$C$137=VLOOKUP(Калькулятор!$C$7,Справочники!$P$2:$Q$4,2,0))*(АКБ!$I$2:$I$137&gt;=AY39)),1),0),0)</f>
        <v>0.85</v>
      </c>
      <c r="AV39" s="25">
        <f>IF(AU39=0,0,SUMPRODUCT(АКБ!$H$2:$H$137*(АКБ!$G$2:$G$137=G39)*(АКБ!$C$2:$C$137=VLOOKUP(Калькулятор!$C$7,Справочники!$P$2:$Q$4,2,0))*(ABS(АКБ!$I$2:$I$137-AU39)&lt;0.0001)))</f>
        <v>20</v>
      </c>
      <c r="AW39" s="25" t="str">
        <f>IF(Калькулятор!$C$12="Нет","Коэфф. отключены",IF(NOT(L39),"Нет таблицы разряда",IF(OR(R39=0,AX39&gt;IFERROR(_xlfn.AGGREGATE(14,6,АКБ!$I$2:$I$137/(АКБ!$G$2:$G$137=G39),1),0)),"Перегрузка по току (деж.)",IF(OR(V39=0,AY39&gt;IFERROR(_xlfn.AGGREGATE(14,6,АКБ!$I$2:$I$137/(АКБ!$G$2:$G$137=G39),1),0)),"Перегрузка по току (пож.)",IF(OR(T39&gt;=9999,Y39&gt;=9999),"Нет режима разряда",IF(K39&lt;AB39,"Недостаточная ёмкость АКБ","ОК"))))))</f>
        <v>ОК</v>
      </c>
      <c r="AX39" s="26">
        <f t="shared" si="12"/>
        <v>5.6666666666666671E-2</v>
      </c>
      <c r="AY39" s="24">
        <f t="shared" si="13"/>
        <v>0.25666666666666665</v>
      </c>
      <c r="AZ39"/>
    </row>
    <row r="40" spans="1:52" x14ac:dyDescent="0.4">
      <c r="A40" s="10" t="str">
        <f>РИП!A40</f>
        <v>589-663-178</v>
      </c>
      <c r="B40" s="10" t="str">
        <f>РИП!B40</f>
        <v>РИП-12 исп.17 (РИП-12-8/17М1-Р) (АКБ только в РИП)</v>
      </c>
      <c r="C40" s="11">
        <f>РИП!C40</f>
        <v>12</v>
      </c>
      <c r="D40" s="11">
        <f>РИП!D40</f>
        <v>8</v>
      </c>
      <c r="E40" s="11">
        <f>РИП!E40</f>
        <v>0.09</v>
      </c>
      <c r="F40" s="11">
        <f>РИП!F40</f>
        <v>1</v>
      </c>
      <c r="G40" s="11">
        <f>РИП!G40</f>
        <v>17</v>
      </c>
      <c r="H40" s="11">
        <f>РИП!H40</f>
        <v>17</v>
      </c>
      <c r="I40" s="11">
        <f>РИП!I40</f>
        <v>0</v>
      </c>
      <c r="J40" s="11">
        <f>РИП!J40</f>
        <v>0</v>
      </c>
      <c r="K40" s="11">
        <f>РИП!K40</f>
        <v>17</v>
      </c>
      <c r="L40" s="11" t="b">
        <f>SUMPRODUCT((АКБ!$G$2:$G$137=G40)*(АКБ!$C$2:$C$137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40" s="11">
        <f>IF(Калькулятор!$C$4=C40,Калькулятор!$D$37+E40,0)</f>
        <v>0.22</v>
      </c>
      <c r="N40" s="11">
        <f>IF(Калькулятор!$C$4=C40,Калькулятор!$D$38+E40,0)</f>
        <v>0.82</v>
      </c>
      <c r="O40" s="11">
        <f>IF(Калькулятор!$G$9="Да",Калькулятор!$G$10*M40, M40)</f>
        <v>0.22</v>
      </c>
      <c r="P40" s="11">
        <f>IF(Калькулятор!$G$9="Да",Калькулятор!$G$10*N40,N40)</f>
        <v>0.82</v>
      </c>
      <c r="Q40" s="11">
        <f>IF(L40,SUMIFS(АКБ!$I$2:$I$137,АКБ!$G$2:$G$137, G40,АКБ!$H$2:$H$137,20,АКБ!$C$2:$C$137,VLOOKUP(Калькулятор!$C$7,Справочники!$P$2:$Q$4,2,0)),0)+N("I при 20 ч по matching G")</f>
        <v>0.85</v>
      </c>
      <c r="R40" s="11">
        <f>IF(Калькулятор!$C$12="Нет",0,
   IF(NOT(L40),0,
      IF(AND(Q40&gt;0,AX40&lt;=Q40),Q40,
        IFERROR(_xlfn.AGGREGATE(15,6,АКБ!$I$2:$I$137/((АКБ!$G$2:$G$137=G40)*(АКБ!$I$2:$I$137&gt;=AX40)*(АКБ!$C$2:$C$137=VLOOKUP(Калькулятор!$C$7,Справочники!$P$2:$Q$4,2,0))),1),0))))+N("Если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0.85</v>
      </c>
      <c r="S40" s="11">
        <f>IF(R40=0,0,
   SUMPRODUCT(АКБ!$H$2:$H$137*(АКБ!$G$2:$G$137=G40)*(АКБ!$C$2:$C$137=VLOOKUP(Калькулятор!$C$7,Справочники!$P$2:$Q$4,2,0))*(ABS(АКБ!$I$2:$I$137-R40)&lt;0.0001)))</f>
        <v>20</v>
      </c>
      <c r="T40" s="24">
        <f>IF(Калькулятор!$C$12="Нет",1,IF(NOT(L40),9999,IF(AX40&lt;=Q40,1,IF(AND(Q40=0,AX40&gt;Q40),9999,IFERROR((Q40*20)/(R40*S40),9999)))))+N("K_нд.р.")</f>
        <v>1</v>
      </c>
      <c r="U40" s="11">
        <f>Калькулятор!$C$6</f>
        <v>1</v>
      </c>
      <c r="V40" s="25">
        <f>IF(Калькулятор!$C$12="Нет",0,IF(NOT(L40),0,IF(AY40&gt;IFERROR(_xlfn.AGGREGATE(14,6,АКБ!$I$2:$I$137/((АКБ!$G$2:$G$137=G40)*(АКБ!$C$2:$C$137=VLOOKUP(Калькулятор!$C$7,Справочники!$P$2:$Q$4,2,0))),1),0),"Перегрузка",SUMIFS(АКБ!$I$2:$I$137,АКБ!$G$2:$G$137,G40,АКБ!$H$2:$H$137,1,АКБ!$C$2:$C$137,VLOOKUP(Калькулятор!$C$7,Справочники!$P$2:$Q$4,2,0)))))</f>
        <v>10.41</v>
      </c>
      <c r="W40" s="25">
        <f>IF(Калькулятор!$C$12="Нет",0,IF(L40,1,0))</f>
        <v>1</v>
      </c>
      <c r="X40" s="11" t="b">
        <f>IF(Калькулятор!$C$12="Нет",TRUE,AND(L40,V40&gt;0,W40&gt;0))</f>
        <v>1</v>
      </c>
      <c r="Y40" s="24">
        <f>IF(Калькулятор!$C$12="Нет",1,IF(NOT(L40),9999,IF(AY40&gt;IFERROR(_xlfn.AGGREGATE(14,6,АКБ!$I$2:$I$137/((АКБ!$G$2:$G$137=G40)*(АКБ!$C$2:$C$137=VLOOKUP(Калькулятор!$C$7,Справочники!$P$2:$Q$4,2,0))),1),0),"Перегрузка",IF(NOT(ISNUMBER(V40)),"Перегрузка",IFERROR((Q40*20)/(V40*W40),9999)))))</f>
        <v>1.6330451488952931</v>
      </c>
      <c r="Z40" s="25">
        <f>IF(Калькулятор!$C$11="Да",IF(L40,AVERAGEIFS(АКБ!$J$2:$J$137,АКБ!$G$2:$G$137,G40,АКБ!$C$2:$C$137,VLOOKUP(Калькулятор!$C$7,Справочники!$P$2:$Q$4,2,0)),1.25),1)</f>
        <v>1.25</v>
      </c>
      <c r="AA40" s="11">
        <f>IF(Калькулятор!$G$11="Да",Калькулятор!$G$12,1)</f>
        <v>1</v>
      </c>
      <c r="AB40" s="11">
        <f>ROUND(Z40*AA40*IF(OR(T40&gt;=9999,Y40&gt;=9999,T40=0,Y40=0),9999,(O40*Калькулятор!$C$5*T40)+(P40*Калькулятор!$C$6*Y40)),2)</f>
        <v>8.27</v>
      </c>
      <c r="AC40" s="10" t="b">
        <f t="shared" si="7"/>
        <v>1</v>
      </c>
      <c r="AD40" s="10" t="b">
        <f t="shared" si="8"/>
        <v>1</v>
      </c>
      <c r="AE40" s="10" t="b">
        <f>IF(Калькулятор!$G$7="RS-485",РИП!$L40=TRUE,TRUE)</f>
        <v>1</v>
      </c>
      <c r="AF40" s="10" t="b">
        <f>IF(Калькулятор!$G$110="Только с боксом",РИП!$N40=TRUE,TRUE)</f>
        <v>1</v>
      </c>
      <c r="AG40" s="10" t="b">
        <f>IF(Калькулятор!$G$109="Все",TRUE,Калькулятор!$C41=B40)</f>
        <v>1</v>
      </c>
      <c r="AH40" s="10" t="b">
        <f>IF(Калькулятор!$G$5="Все",TRUE,ISNUMBER(SEARCH(Калькулятор!$L$1,РИП!$S40)))</f>
        <v>1</v>
      </c>
      <c r="AI40" s="100" t="b">
        <f>IF(Калькулятор!$G$6="Все",TRUE,ISNUMBER(SEARCH(Калькулятор!$N$1,РИП!$R40)))</f>
        <v>1</v>
      </c>
      <c r="AJ40" s="10" t="b">
        <f>РИП!$O40&gt;=Калькулятор!$C$106</f>
        <v>1</v>
      </c>
      <c r="AK40" s="10" t="b">
        <f>РИП!$Q40&gt;=Калькулятор!$C$107</f>
        <v>1</v>
      </c>
      <c r="AL40" s="10" t="b">
        <f>РИП!$T40&gt;=Калькулятор!$G$8</f>
        <v>1</v>
      </c>
      <c r="AM40" s="10" t="b">
        <f>AND(РИП!$U40&lt;=Калькулятор!$C$109,РИП!$V40&gt;=Калькулятор!$C$110)</f>
        <v>1</v>
      </c>
      <c r="AN40" s="10" t="b">
        <f>AND(C40=Калькулятор!$C$4,AC40,AD40,AE40,AF40,AG40,AH40,AI40,AJ40,AK40,AL40,AM40,IF(Калькулятор!$C$12="Да",AND(T40&lt;9999,Y40&lt;9999,T40&gt;0,Y40&gt;0),TRUE))</f>
        <v>1</v>
      </c>
      <c r="AO40" s="11">
        <f t="shared" si="9"/>
        <v>8.0091300000000007</v>
      </c>
      <c r="AP40" s="11" t="str">
        <f t="shared" si="10"/>
        <v>1 x 17 А·ч</v>
      </c>
      <c r="AQ40" s="11" t="str">
        <f t="shared" si="11"/>
        <v>OK</v>
      </c>
      <c r="AR40" s="11" t="b">
        <f>IF(Варианты!$B$2="Все варианты",TRUE,AN40)</f>
        <v>1</v>
      </c>
      <c r="AS40" s="11">
        <f>IF(AR40,SUMPRODUCT(--($AR$2:$AR40=TRUE)),"")</f>
        <v>39</v>
      </c>
      <c r="AT40" s="25">
        <f>IF(L40,IFERROR(_xlfn.AGGREGATE(14,6,АКБ!$H$2:$H$137/((АКБ!$G$2:$G$137=G40)*(АКБ!$C$2:$C$137=VLOOKUP(Калькулятор!$C$7,Справочники!$P$2:$Q$4,2,0))*(АКБ!$H$2:$H$137&lt;=Калькулятор!$C$6)),1),0),0)</f>
        <v>1</v>
      </c>
      <c r="AU40" s="25">
        <f>IF(L40,IFERROR(_xlfn.AGGREGATE(15,6,АКБ!$I$2:$I$137/((АКБ!$G$2:$G$137=G40)*(АКБ!$C$2:$C$137=VLOOKUP(Калькулятор!$C$7,Справочники!$P$2:$Q$4,2,0))*(АКБ!$I$2:$I$137&gt;=AY40)),1),0),0)</f>
        <v>0.85</v>
      </c>
      <c r="AV40" s="25">
        <f>IF(AU40=0,0,SUMPRODUCT(АКБ!$H$2:$H$137*(АКБ!$G$2:$G$137=G40)*(АКБ!$C$2:$C$137=VLOOKUP(Калькулятор!$C$7,Справочники!$P$2:$Q$4,2,0))*(ABS(АКБ!$I$2:$I$137-AU40)&lt;0.0001)))</f>
        <v>20</v>
      </c>
      <c r="AW40" s="25" t="str">
        <f>IF(Калькулятор!$C$12="Нет","Коэфф. отключены",IF(NOT(L40),"Нет таблицы разряда",IF(OR(R40=0,AX40&gt;IFERROR(_xlfn.AGGREGATE(14,6,АКБ!$I$2:$I$137/(АКБ!$G$2:$G$137=G40),1),0)),"Перегрузка по току (деж.)",IF(OR(V40=0,AY40&gt;IFERROR(_xlfn.AGGREGATE(14,6,АКБ!$I$2:$I$137/(АКБ!$G$2:$G$137=G40),1),0)),"Перегрузка по току (пож.)",IF(OR(T40&gt;=9999,Y40&gt;=9999),"Нет режима разряда",IF(K40&lt;AB40,"Недостаточная ёмкость АКБ","ОК"))))))</f>
        <v>ОК</v>
      </c>
      <c r="AX40" s="26">
        <f t="shared" si="12"/>
        <v>0.22</v>
      </c>
      <c r="AY40" s="24">
        <f t="shared" si="13"/>
        <v>0.82</v>
      </c>
      <c r="AZ40"/>
    </row>
    <row r="41" spans="1:52" x14ac:dyDescent="0.4">
      <c r="A41" s="10" t="str">
        <f>РИП!A41</f>
        <v>589-663-178</v>
      </c>
      <c r="B41" s="10" t="str">
        <f>РИП!B41</f>
        <v>РИП-12 исп.17 (РИП-12-8/17М1-Р) (РИП + внешний бокс)</v>
      </c>
      <c r="C41" s="11">
        <f>РИП!C41</f>
        <v>12</v>
      </c>
      <c r="D41" s="11">
        <f>РИП!D41</f>
        <v>8</v>
      </c>
      <c r="E41" s="11">
        <f>РИП!E41</f>
        <v>0.09</v>
      </c>
      <c r="F41" s="11">
        <f>РИП!F41</f>
        <v>1</v>
      </c>
      <c r="G41" s="11">
        <f>РИП!G41</f>
        <v>17</v>
      </c>
      <c r="H41" s="11">
        <f>РИП!H41</f>
        <v>17</v>
      </c>
      <c r="I41" s="11" t="str">
        <f>РИП!I41</f>
        <v>578-133-040</v>
      </c>
      <c r="J41" s="11">
        <f>РИП!J41</f>
        <v>34</v>
      </c>
      <c r="K41" s="11">
        <f>РИП!K41</f>
        <v>51</v>
      </c>
      <c r="L41" s="11" t="b">
        <f>SUMPRODUCT((АКБ!$G$2:$G$137=G41)*(АКБ!$C$2:$C$137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41" s="11">
        <f>IF(Калькулятор!$C$4=C41,Калькулятор!$D$37+E41,0)</f>
        <v>0.22</v>
      </c>
      <c r="N41" s="11">
        <f>IF(Калькулятор!$C$4=C41,Калькулятор!$D$38+E41,0)</f>
        <v>0.82</v>
      </c>
      <c r="O41" s="11">
        <f>IF(Калькулятор!$G$9="Да",Калькулятор!$G$10*M41, M41)</f>
        <v>0.22</v>
      </c>
      <c r="P41" s="11">
        <f>IF(Калькулятор!$G$9="Да",Калькулятор!$G$10*N41,N41)</f>
        <v>0.82</v>
      </c>
      <c r="Q41" s="11">
        <f>IF(L41,SUMIFS(АКБ!$I$2:$I$137,АКБ!$G$2:$G$137, G41,АКБ!$H$2:$H$137,20,АКБ!$C$2:$C$137,VLOOKUP(Калькулятор!$C$7,Справочники!$P$2:$Q$4,2,0)),0)+N("I при 20 ч по matching G")</f>
        <v>0.85</v>
      </c>
      <c r="R41" s="11">
        <f>IF(Калькулятор!$C$12="Нет",0,
   IF(NOT(L41),0,
      IF(AND(Q41&gt;0,AX41&lt;=Q41),Q41,
        IFERROR(_xlfn.AGGREGATE(15,6,АКБ!$I$2:$I$137/((АКБ!$G$2:$G$137=G41)*(АКБ!$I$2:$I$137&gt;=AX41)*(АКБ!$C$2:$C$137=VLOOKUP(Калькулятор!$C$7,Справочники!$P$2:$Q$4,2,0))),1),0))))+N("Если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0.85</v>
      </c>
      <c r="S41" s="11">
        <f>IF(R41=0,0,
   SUMPRODUCT(АКБ!$H$2:$H$137*(АКБ!$G$2:$G$137=G41)*(АКБ!$C$2:$C$137=VLOOKUP(Калькулятор!$C$7,Справочники!$P$2:$Q$4,2,0))*(ABS(АКБ!$I$2:$I$137-R41)&lt;0.0001)))</f>
        <v>20</v>
      </c>
      <c r="T41" s="24">
        <f>IF(Калькулятор!$C$12="Нет",1,IF(NOT(L41),9999,IF(AX41&lt;=Q41,1,IF(AND(Q41=0,AX41&gt;Q41),9999,IFERROR((Q41*20)/(R41*S41),9999)))))+N("K_нд.р.")</f>
        <v>1</v>
      </c>
      <c r="U41" s="11">
        <f>Калькулятор!$C$6</f>
        <v>1</v>
      </c>
      <c r="V41" s="25">
        <f>IF(Калькулятор!$C$12="Нет",0,IF(NOT(L41),0,IF(AY41&gt;IFERROR(_xlfn.AGGREGATE(14,6,АКБ!$I$2:$I$137/((АКБ!$G$2:$G$137=G41)*(АКБ!$C$2:$C$137=VLOOKUP(Калькулятор!$C$7,Справочники!$P$2:$Q$4,2,0))),1),0),"Перегрузка",SUMIFS(АКБ!$I$2:$I$137,АКБ!$G$2:$G$137,G41,АКБ!$H$2:$H$137,1,АКБ!$C$2:$C$137,VLOOKUP(Калькулятор!$C$7,Справочники!$P$2:$Q$4,2,0)))))</f>
        <v>10.41</v>
      </c>
      <c r="W41" s="25">
        <f>IF(Калькулятор!$C$12="Нет",0,IF(L41,1,0))</f>
        <v>1</v>
      </c>
      <c r="X41" s="11" t="b">
        <f>IF(Калькулятор!$C$12="Нет",TRUE,AND(L41,V41&gt;0,W41&gt;0))</f>
        <v>1</v>
      </c>
      <c r="Y41" s="24">
        <f>IF(Калькулятор!$C$12="Нет",1,IF(NOT(L41),9999,IF(AY41&gt;IFERROR(_xlfn.AGGREGATE(14,6,АКБ!$I$2:$I$137/((АКБ!$G$2:$G$137=G41)*(АКБ!$C$2:$C$137=VLOOKUP(Калькулятор!$C$7,Справочники!$P$2:$Q$4,2,0))),1),0),"Перегрузка",IF(NOT(ISNUMBER(V41)),"Перегрузка",IFERROR((Q41*20)/(V41*W41),9999)))))</f>
        <v>1.6330451488952931</v>
      </c>
      <c r="Z41" s="25">
        <f>IF(Калькулятор!$C$11="Да",IF(L41,AVERAGEIFS(АКБ!$J$2:$J$137,АКБ!$G$2:$G$137,G41,АКБ!$C$2:$C$137,VLOOKUP(Калькулятор!$C$7,Справочники!$P$2:$Q$4,2,0)),1.25),1)</f>
        <v>1.25</v>
      </c>
      <c r="AA41" s="11">
        <f>IF(Калькулятор!$G$11="Да",Калькулятор!$G$12,1)</f>
        <v>1</v>
      </c>
      <c r="AB41" s="11">
        <f>ROUND(Z41*AA41*IF(OR(T41&gt;=9999,Y41&gt;=9999,T41=0,Y41=0),9999,(O41*Калькулятор!$C$5*T41)+(P41*Калькулятор!$C$6*Y41)),2)</f>
        <v>8.27</v>
      </c>
      <c r="AC41" s="10" t="b">
        <f t="shared" si="7"/>
        <v>1</v>
      </c>
      <c r="AD41" s="10" t="b">
        <f t="shared" si="8"/>
        <v>1</v>
      </c>
      <c r="AE41" s="10" t="b">
        <f>IF(Калькулятор!$G$7="RS-485",РИП!$L41=TRUE,TRUE)</f>
        <v>1</v>
      </c>
      <c r="AF41" s="10" t="b">
        <f>IF(Калькулятор!$G$110="Только с боксом",РИП!$N41=TRUE,TRUE)</f>
        <v>1</v>
      </c>
      <c r="AG41" s="10" t="b">
        <f>IF(Калькулятор!$G$109="Все",TRUE,Калькулятор!$C42=B41)</f>
        <v>1</v>
      </c>
      <c r="AH41" s="10" t="b">
        <f>IF(Калькулятор!$G$5="Все",TRUE,ISNUMBER(SEARCH(Калькулятор!$L$1,РИП!$S41)))</f>
        <v>1</v>
      </c>
      <c r="AI41" s="100" t="b">
        <f>IF(Калькулятор!$G$6="Все",TRUE,ISNUMBER(SEARCH(Калькулятор!$N$1,РИП!$R41)))</f>
        <v>1</v>
      </c>
      <c r="AJ41" s="10" t="b">
        <f>РИП!$O41&gt;=Калькулятор!$C$106</f>
        <v>1</v>
      </c>
      <c r="AK41" s="10" t="b">
        <f>РИП!$Q41&gt;=Калькулятор!$C$107</f>
        <v>1</v>
      </c>
      <c r="AL41" s="10" t="b">
        <f>РИП!$T41&gt;=Калькулятор!$G$8</f>
        <v>1</v>
      </c>
      <c r="AM41" s="10" t="b">
        <f>AND(РИП!$U41&lt;=Калькулятор!$C$109,РИП!$V41&gt;=Калькулятор!$C$110)</f>
        <v>1</v>
      </c>
      <c r="AN41" s="10" t="b">
        <f>AND(C41=Калькулятор!$C$4,AC41,AD41,AE41,AF41,AG41,AH41,AI41,AJ41,AK41,AL41,AM41,IF(Калькулятор!$C$12="Да",AND(T41&lt;9999,Y41&lt;9999,T41&gt;0,Y41&gt;0),TRUE))</f>
        <v>1</v>
      </c>
      <c r="AO41" s="11">
        <f t="shared" si="9"/>
        <v>8.0431400000000011</v>
      </c>
      <c r="AP41" s="11" t="str">
        <f t="shared" si="10"/>
        <v>1 x 17 А·ч</v>
      </c>
      <c r="AQ41" s="11" t="str">
        <f t="shared" si="11"/>
        <v>OK</v>
      </c>
      <c r="AR41" s="11" t="b">
        <f>IF(Варианты!$B$2="Все варианты",TRUE,AN41)</f>
        <v>1</v>
      </c>
      <c r="AS41" s="11">
        <f>IF(AR41,SUMPRODUCT(--($AR$2:$AR41=TRUE)),"")</f>
        <v>40</v>
      </c>
      <c r="AT41" s="25">
        <f>IF(L41,IFERROR(_xlfn.AGGREGATE(14,6,АКБ!$H$2:$H$137/((АКБ!$G$2:$G$137=G41)*(АКБ!$C$2:$C$137=VLOOKUP(Калькулятор!$C$7,Справочники!$P$2:$Q$4,2,0))*(АКБ!$H$2:$H$137&lt;=Калькулятор!$C$6)),1),0),0)</f>
        <v>1</v>
      </c>
      <c r="AU41" s="25">
        <f>IF(L41,IFERROR(_xlfn.AGGREGATE(15,6,АКБ!$I$2:$I$137/((АКБ!$G$2:$G$137=G41)*(АКБ!$C$2:$C$137=VLOOKUP(Калькулятор!$C$7,Справочники!$P$2:$Q$4,2,0))*(АКБ!$I$2:$I$137&gt;=AY41)),1),0),0)</f>
        <v>0.85</v>
      </c>
      <c r="AV41" s="25">
        <f>IF(AU41=0,0,SUMPRODUCT(АКБ!$H$2:$H$137*(АКБ!$G$2:$G$137=G41)*(АКБ!$C$2:$C$137=VLOOKUP(Калькулятор!$C$7,Справочники!$P$2:$Q$4,2,0))*(ABS(АКБ!$I$2:$I$137-AU41)&lt;0.0001)))</f>
        <v>20</v>
      </c>
      <c r="AW41" s="25" t="str">
        <f>IF(Калькулятор!$C$12="Нет","Коэфф. отключены",IF(NOT(L41),"Нет таблицы разряда",IF(OR(R41=0,AX41&gt;IFERROR(_xlfn.AGGREGATE(14,6,АКБ!$I$2:$I$137/(АКБ!$G$2:$G$137=G41),1),0)),"Перегрузка по току (деж.)",IF(OR(V41=0,AY41&gt;IFERROR(_xlfn.AGGREGATE(14,6,АКБ!$I$2:$I$137/(АКБ!$G$2:$G$137=G41),1),0)),"Перегрузка по току (пож.)",IF(OR(T41&gt;=9999,Y41&gt;=9999),"Нет режима разряда",IF(K41&lt;AB41,"Недостаточная ёмкость АКБ","ОК"))))))</f>
        <v>ОК</v>
      </c>
      <c r="AX41" s="26">
        <f t="shared" si="12"/>
        <v>7.3333333333333334E-2</v>
      </c>
      <c r="AY41" s="24">
        <f t="shared" si="13"/>
        <v>0.27333333333333332</v>
      </c>
      <c r="AZ41"/>
    </row>
    <row r="42" spans="1:52" x14ac:dyDescent="0.4">
      <c r="A42" s="10" t="str">
        <f>РИП!A42</f>
        <v>589-663-228</v>
      </c>
      <c r="B42" s="10" t="str">
        <f>РИП!B42</f>
        <v>РИП-12 исп.51 (РИП-12-3/17П1-Р-RS)</v>
      </c>
      <c r="C42" s="11">
        <f>РИП!C42</f>
        <v>12</v>
      </c>
      <c r="D42" s="11">
        <f>РИП!D42</f>
        <v>3</v>
      </c>
      <c r="E42" s="11">
        <f>РИП!E42</f>
        <v>0.04</v>
      </c>
      <c r="F42" s="11">
        <f>РИП!F42</f>
        <v>1</v>
      </c>
      <c r="G42" s="11">
        <f>РИП!G42</f>
        <v>17</v>
      </c>
      <c r="H42" s="11">
        <f>РИП!H42</f>
        <v>17</v>
      </c>
      <c r="I42" s="11">
        <f>РИП!I42</f>
        <v>0</v>
      </c>
      <c r="J42" s="11">
        <f>РИП!J42</f>
        <v>0</v>
      </c>
      <c r="K42" s="11">
        <f>РИП!K42</f>
        <v>17</v>
      </c>
      <c r="L42" s="11" t="b">
        <f>SUMPRODUCT((АКБ!$G$2:$G$137=G42)*(АКБ!$C$2:$C$137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42" s="11">
        <f>IF(Калькулятор!$C$4=C42,Калькулятор!$D$37+E42,0)</f>
        <v>0.17</v>
      </c>
      <c r="N42" s="11">
        <f>IF(Калькулятор!$C$4=C42,Калькулятор!$D$38+E42,0)</f>
        <v>0.77</v>
      </c>
      <c r="O42" s="11">
        <f>IF(Калькулятор!$G$9="Да",Калькулятор!$G$10*M42, M42)</f>
        <v>0.17</v>
      </c>
      <c r="P42" s="11">
        <f>IF(Калькулятор!$G$9="Да",Калькулятор!$G$10*N42,N42)</f>
        <v>0.77</v>
      </c>
      <c r="Q42" s="11">
        <f>IF(L42,SUMIFS(АКБ!$I$2:$I$137,АКБ!$G$2:$G$137, G42,АКБ!$H$2:$H$137,20,АКБ!$C$2:$C$137,VLOOKUP(Калькулятор!$C$7,Справочники!$P$2:$Q$4,2,0)),0)+N("I при 20 ч по matching G")</f>
        <v>0.85</v>
      </c>
      <c r="R42" s="11">
        <f>IF(Калькулятор!$C$12="Нет",0,
   IF(NOT(L42),0,
      IF(AND(Q42&gt;0,AX42&lt;=Q42),Q42,
        IFERROR(_xlfn.AGGREGATE(15,6,АКБ!$I$2:$I$137/((АКБ!$G$2:$G$137=G42)*(АКБ!$I$2:$I$137&gt;=AX42)*(АКБ!$C$2:$C$137=VLOOKUP(Калькулятор!$C$7,Справочники!$P$2:$Q$4,2,0))),1),0))))+N("Если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0.85</v>
      </c>
      <c r="S42" s="11">
        <f>IF(R42=0,0,
   SUMPRODUCT(АКБ!$H$2:$H$137*(АКБ!$G$2:$G$137=G42)*(АКБ!$C$2:$C$137=VLOOKUP(Калькулятор!$C$7,Справочники!$P$2:$Q$4,2,0))*(ABS(АКБ!$I$2:$I$137-R42)&lt;0.0001)))</f>
        <v>20</v>
      </c>
      <c r="T42" s="24">
        <f>IF(Калькулятор!$C$12="Нет",1,IF(NOT(L42),9999,IF(AX42&lt;=Q42,1,IF(AND(Q42=0,AX42&gt;Q42),9999,IFERROR((Q42*20)/(R42*S42),9999)))))+N("K_нд.р.")</f>
        <v>1</v>
      </c>
      <c r="U42" s="11">
        <f>Калькулятор!$C$6</f>
        <v>1</v>
      </c>
      <c r="V42" s="25">
        <f>IF(Калькулятор!$C$12="Нет",0,IF(NOT(L42),0,IF(AY42&gt;IFERROR(_xlfn.AGGREGATE(14,6,АКБ!$I$2:$I$137/((АКБ!$G$2:$G$137=G42)*(АКБ!$C$2:$C$137=VLOOKUP(Калькулятор!$C$7,Справочники!$P$2:$Q$4,2,0))),1),0),"Перегрузка",SUMIFS(АКБ!$I$2:$I$137,АКБ!$G$2:$G$137,G42,АКБ!$H$2:$H$137,1,АКБ!$C$2:$C$137,VLOOKUP(Калькулятор!$C$7,Справочники!$P$2:$Q$4,2,0)))))</f>
        <v>10.41</v>
      </c>
      <c r="W42" s="25">
        <f>IF(Калькулятор!$C$12="Нет",0,IF(L42,1,0))</f>
        <v>1</v>
      </c>
      <c r="X42" s="11" t="b">
        <f>IF(Калькулятор!$C$12="Нет",TRUE,AND(L42,V42&gt;0,W42&gt;0))</f>
        <v>1</v>
      </c>
      <c r="Y42" s="24">
        <f>IF(Калькулятор!$C$12="Нет",1,IF(NOT(L42),9999,IF(AY42&gt;IFERROR(_xlfn.AGGREGATE(14,6,АКБ!$I$2:$I$137/((АКБ!$G$2:$G$137=G42)*(АКБ!$C$2:$C$137=VLOOKUP(Калькулятор!$C$7,Справочники!$P$2:$Q$4,2,0))),1),0),"Перегрузка",IF(NOT(ISNUMBER(V42)),"Перегрузка",IFERROR((Q42*20)/(V42*W42),9999)))))</f>
        <v>1.6330451488952931</v>
      </c>
      <c r="Z42" s="25">
        <f>IF(Калькулятор!$C$11="Да",IF(L42,AVERAGEIFS(АКБ!$J$2:$J$137,АКБ!$G$2:$G$137,G42,АКБ!$C$2:$C$137,VLOOKUP(Калькулятор!$C$7,Справочники!$P$2:$Q$4,2,0)),1.25),1)</f>
        <v>1.25</v>
      </c>
      <c r="AA42" s="11">
        <f>IF(Калькулятор!$G$11="Да",Калькулятор!$G$12,1)</f>
        <v>1</v>
      </c>
      <c r="AB42" s="11">
        <f>ROUND(Z42*AA42*IF(OR(T42&gt;=9999,Y42&gt;=9999,T42=0,Y42=0),9999,(O42*Калькулятор!$C$5*T42)+(P42*Калькулятор!$C$6*Y42)),2)</f>
        <v>6.67</v>
      </c>
      <c r="AC42" s="10" t="b">
        <f t="shared" si="7"/>
        <v>1</v>
      </c>
      <c r="AD42" s="10" t="b">
        <f t="shared" si="8"/>
        <v>1</v>
      </c>
      <c r="AE42" s="10" t="b">
        <f>IF(Калькулятор!$G$7="RS-485",РИП!$L42=TRUE,TRUE)</f>
        <v>1</v>
      </c>
      <c r="AF42" s="10" t="b">
        <f>IF(Калькулятор!$G$110="Только с боксом",РИП!$N42=TRUE,TRUE)</f>
        <v>1</v>
      </c>
      <c r="AG42" s="10" t="b">
        <f>IF(Калькулятор!$G$109="Все",TRUE,Калькулятор!$C43=B42)</f>
        <v>1</v>
      </c>
      <c r="AH42" s="10" t="b">
        <f>IF(Калькулятор!$G$5="Все",TRUE,ISNUMBER(SEARCH(Калькулятор!$L$1,РИП!$S42)))</f>
        <v>1</v>
      </c>
      <c r="AI42" s="100" t="b">
        <f>IF(Калькулятор!$G$6="Все",TRUE,ISNUMBER(SEARCH(Калькулятор!$N$1,РИП!$R42)))</f>
        <v>1</v>
      </c>
      <c r="AJ42" s="10" t="b">
        <f>РИП!$O42&gt;=Калькулятор!$C$106</f>
        <v>1</v>
      </c>
      <c r="AK42" s="10" t="b">
        <f>РИП!$Q42&gt;=Калькулятор!$C$107</f>
        <v>1</v>
      </c>
      <c r="AL42" s="10" t="b">
        <f>РИП!$T42&gt;=Калькулятор!$G$8</f>
        <v>1</v>
      </c>
      <c r="AM42" s="10" t="b">
        <f>AND(РИП!$U42&lt;=Калькулятор!$C$109,РИП!$V42&gt;=Калькулятор!$C$110)</f>
        <v>1</v>
      </c>
      <c r="AN42" s="10" t="b">
        <f>AND(C42=Калькулятор!$C$4,AC42,AD42,AE42,AF42,AG42,AH42,AI42,AJ42,AK42,AL42,AM42,IF(Калькулятор!$C$12="Да",AND(T42&lt;9999,Y42&lt;9999,T42&gt;0,Y42&gt;0),TRUE))</f>
        <v>1</v>
      </c>
      <c r="AO42" s="11">
        <f t="shared" si="9"/>
        <v>3.0107500000000003</v>
      </c>
      <c r="AP42" s="11" t="str">
        <f t="shared" si="10"/>
        <v>1 x 17 А·ч</v>
      </c>
      <c r="AQ42" s="11" t="str">
        <f t="shared" si="11"/>
        <v>OK</v>
      </c>
      <c r="AR42" s="11" t="b">
        <f>IF(Варианты!$B$2="Все варианты",TRUE,AN42)</f>
        <v>1</v>
      </c>
      <c r="AS42" s="11">
        <f>IF(AR42,SUMPRODUCT(--($AR$2:$AR42=TRUE)),"")</f>
        <v>41</v>
      </c>
      <c r="AT42" s="25">
        <f>IF(L42,IFERROR(_xlfn.AGGREGATE(14,6,АКБ!$H$2:$H$137/((АКБ!$G$2:$G$137=G42)*(АКБ!$C$2:$C$137=VLOOKUP(Калькулятор!$C$7,Справочники!$P$2:$Q$4,2,0))*(АКБ!$H$2:$H$137&lt;=Калькулятор!$C$6)),1),0),0)</f>
        <v>1</v>
      </c>
      <c r="AU42" s="25">
        <f>IF(L42,IFERROR(_xlfn.AGGREGATE(15,6,АКБ!$I$2:$I$137/((АКБ!$G$2:$G$137=G42)*(АКБ!$C$2:$C$137=VLOOKUP(Калькулятор!$C$7,Справочники!$P$2:$Q$4,2,0))*(АКБ!$I$2:$I$137&gt;=AY42)),1),0),0)</f>
        <v>0.85</v>
      </c>
      <c r="AV42" s="25">
        <f>IF(AU42=0,0,SUMPRODUCT(АКБ!$H$2:$H$137*(АКБ!$G$2:$G$137=G42)*(АКБ!$C$2:$C$137=VLOOKUP(Калькулятор!$C$7,Справочники!$P$2:$Q$4,2,0))*(ABS(АКБ!$I$2:$I$137-AU42)&lt;0.0001)))</f>
        <v>20</v>
      </c>
      <c r="AW42" s="25" t="str">
        <f>IF(Калькулятор!$C$12="Нет","Коэфф. отключены",IF(NOT(L42),"Нет таблицы разряда",IF(OR(R42=0,AX42&gt;IFERROR(_xlfn.AGGREGATE(14,6,АКБ!$I$2:$I$137/(АКБ!$G$2:$G$137=G42),1),0)),"Перегрузка по току (деж.)",IF(OR(V42=0,AY42&gt;IFERROR(_xlfn.AGGREGATE(14,6,АКБ!$I$2:$I$137/(АКБ!$G$2:$G$137=G42),1),0)),"Перегрузка по току (пож.)",IF(OR(T42&gt;=9999,Y42&gt;=9999),"Нет режима разряда",IF(K42&lt;AB42,"Недостаточная ёмкость АКБ","ОК"))))))</f>
        <v>ОК</v>
      </c>
      <c r="AX42" s="26">
        <f t="shared" si="12"/>
        <v>0.17</v>
      </c>
      <c r="AY42" s="24">
        <f t="shared" si="13"/>
        <v>0.77</v>
      </c>
      <c r="AZ42"/>
    </row>
    <row r="43" spans="1:52" x14ac:dyDescent="0.4">
      <c r="A43" s="10" t="str">
        <f>РИП!A43</f>
        <v>589-663-309</v>
      </c>
      <c r="B43" s="10" t="str">
        <f>РИП!B43</f>
        <v>РИП-24 исп.15 (РИП-24-3/7М4-Р) (АКБ только в РИП)</v>
      </c>
      <c r="C43" s="11">
        <f>РИП!C43</f>
        <v>24</v>
      </c>
      <c r="D43" s="11">
        <f>РИП!D43</f>
        <v>3</v>
      </c>
      <c r="E43" s="11">
        <f>РИП!E43</f>
        <v>0.03</v>
      </c>
      <c r="F43" s="11">
        <f>РИП!F43</f>
        <v>2</v>
      </c>
      <c r="G43" s="11">
        <f>РИП!G43</f>
        <v>7</v>
      </c>
      <c r="H43" s="11">
        <f>РИП!H43</f>
        <v>7</v>
      </c>
      <c r="I43" s="11">
        <f>РИП!I43</f>
        <v>0</v>
      </c>
      <c r="J43" s="11">
        <f>РИП!J43</f>
        <v>0</v>
      </c>
      <c r="K43" s="11">
        <f>РИП!K43</f>
        <v>7</v>
      </c>
      <c r="L43" s="11" t="b">
        <f>SUMPRODUCT((АКБ!$G$2:$G$137=G43)*(АКБ!$C$2:$C$137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43" s="11">
        <f>IF(Калькулятор!$C$4=C43,Калькулятор!$D$37+E43,0)</f>
        <v>0</v>
      </c>
      <c r="N43" s="11">
        <f>IF(Калькулятор!$C$4=C43,Калькулятор!$D$38+E43,0)</f>
        <v>0</v>
      </c>
      <c r="O43" s="11">
        <f>IF(Калькулятор!$G$9="Да",Калькулятор!$G$10*M43, M43)</f>
        <v>0</v>
      </c>
      <c r="P43" s="11">
        <f>IF(Калькулятор!$G$9="Да",Калькулятор!$G$10*N43,N43)</f>
        <v>0</v>
      </c>
      <c r="Q43" s="11">
        <f>IF(L43,SUMIFS(АКБ!$I$2:$I$137,АКБ!$G$2:$G$137, G43,АКБ!$H$2:$H$137,20,АКБ!$C$2:$C$137,VLOOKUP(Калькулятор!$C$7,Справочники!$P$2:$Q$4,2,0)),0)+N("I при 20 ч по matching G")</f>
        <v>0.35</v>
      </c>
      <c r="R43" s="11">
        <f>IF(Калькулятор!$C$12="Нет",0,
   IF(NOT(L43),0,
      IF(AND(Q43&gt;0,AX43&lt;=Q43),Q43,
        IFERROR(_xlfn.AGGREGATE(15,6,АКБ!$I$2:$I$137/((АКБ!$G$2:$G$137=G43)*(АКБ!$I$2:$I$137&gt;=AX43)*(АКБ!$C$2:$C$137=VLOOKUP(Калькулятор!$C$7,Справочники!$P$2:$Q$4,2,0))),1),0))))+N("Если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0.35</v>
      </c>
      <c r="S43" s="11">
        <f>IF(R43=0,0,
   SUMPRODUCT(АКБ!$H$2:$H$137*(АКБ!$G$2:$G$137=G43)*(АКБ!$C$2:$C$137=VLOOKUP(Калькулятор!$C$7,Справочники!$P$2:$Q$4,2,0))*(ABS(АКБ!$I$2:$I$137-R43)&lt;0.0001)))</f>
        <v>20</v>
      </c>
      <c r="T43" s="24">
        <f>IF(Калькулятор!$C$12="Нет",1,IF(NOT(L43),9999,IF(AX43&lt;=Q43,1,IF(AND(Q43=0,AX43&gt;Q43),9999,IFERROR((Q43*20)/(R43*S43),9999)))))+N("K_нд.р.")</f>
        <v>1</v>
      </c>
      <c r="U43" s="11">
        <f>Калькулятор!$C$6</f>
        <v>1</v>
      </c>
      <c r="V43" s="25">
        <f>IF(Калькулятор!$C$12="Нет",0,IF(NOT(L43),0,IF(AY43&gt;IFERROR(_xlfn.AGGREGATE(14,6,АКБ!$I$2:$I$137/((АКБ!$G$2:$G$137=G43)*(АКБ!$C$2:$C$137=VLOOKUP(Калькулятор!$C$7,Справочники!$P$2:$Q$4,2,0))),1),0),"Перегрузка",SUMIFS(АКБ!$I$2:$I$137,АКБ!$G$2:$G$137,G43,АКБ!$H$2:$H$137,1,АКБ!$C$2:$C$137,VLOOKUP(Калькулятор!$C$7,Справочники!$P$2:$Q$4,2,0)))))</f>
        <v>4.28</v>
      </c>
      <c r="W43" s="25">
        <f>IF(Калькулятор!$C$12="Нет",0,IF(L43,1,0))</f>
        <v>1</v>
      </c>
      <c r="X43" s="11" t="b">
        <f>IF(Калькулятор!$C$12="Нет",TRUE,AND(L43,V43&gt;0,W43&gt;0))</f>
        <v>1</v>
      </c>
      <c r="Y43" s="24">
        <f>IF(Калькулятор!$C$12="Нет",1,IF(NOT(L43),9999,IF(AY43&gt;IFERROR(_xlfn.AGGREGATE(14,6,АКБ!$I$2:$I$137/((АКБ!$G$2:$G$137=G43)*(АКБ!$C$2:$C$137=VLOOKUP(Калькулятор!$C$7,Справочники!$P$2:$Q$4,2,0))),1),0),"Перегрузка",IF(NOT(ISNUMBER(V43)),"Перегрузка",IFERROR((Q43*20)/(V43*W43),9999)))))</f>
        <v>1.6355140186915886</v>
      </c>
      <c r="Z43" s="25">
        <f>IF(Калькулятор!$C$11="Да",IF(L43,AVERAGEIFS(АКБ!$J$2:$J$137,АКБ!$G$2:$G$137,G43,АКБ!$C$2:$C$137,VLOOKUP(Калькулятор!$C$7,Справочники!$P$2:$Q$4,2,0)),1.25),1)</f>
        <v>1.25</v>
      </c>
      <c r="AA43" s="11">
        <f>IF(Калькулятор!$G$11="Да",Калькулятор!$G$12,1)</f>
        <v>1</v>
      </c>
      <c r="AB43" s="11">
        <f>ROUND(Z43*AA43*IF(OR(T43&gt;=9999,Y43&gt;=9999,T43=0,Y43=0),9999,(O43*Калькулятор!$C$5*T43)+(P43*Калькулятор!$C$6*Y43)),2)</f>
        <v>0</v>
      </c>
      <c r="AC43" s="10" t="b">
        <f t="shared" si="7"/>
        <v>1</v>
      </c>
      <c r="AD43" s="10" t="b">
        <f t="shared" si="8"/>
        <v>1</v>
      </c>
      <c r="AE43" s="10" t="b">
        <f>IF(Калькулятор!$G$7="RS-485",РИП!$L43=TRUE,TRUE)</f>
        <v>1</v>
      </c>
      <c r="AF43" s="10" t="b">
        <f>IF(Калькулятор!$G$110="Только с боксом",РИП!$N43=TRUE,TRUE)</f>
        <v>1</v>
      </c>
      <c r="AG43" s="10" t="b">
        <f>IF(Калькулятор!$G$109="Все",TRUE,Калькулятор!$C44=B43)</f>
        <v>1</v>
      </c>
      <c r="AH43" s="10" t="b">
        <f>IF(Калькулятор!$G$5="Все",TRUE,ISNUMBER(SEARCH(Калькулятор!$L$1,РИП!$S43)))</f>
        <v>1</v>
      </c>
      <c r="AI43" s="100" t="b">
        <f>IF(Калькулятор!$G$6="Все",TRUE,ISNUMBER(SEARCH(Калькулятор!$N$1,РИП!$R43)))</f>
        <v>1</v>
      </c>
      <c r="AJ43" s="10" t="b">
        <f>РИП!$O43&gt;=Калькулятор!$C$106</f>
        <v>1</v>
      </c>
      <c r="AK43" s="10" t="b">
        <f>РИП!$Q43&gt;=Калькулятор!$C$107</f>
        <v>1</v>
      </c>
      <c r="AL43" s="10" t="b">
        <f>РИП!$T43&gt;=Калькулятор!$G$8</f>
        <v>1</v>
      </c>
      <c r="AM43" s="10" t="b">
        <f>AND(РИП!$U43&lt;=Калькулятор!$C$109,РИП!$V43&gt;=Калькулятор!$C$110)</f>
        <v>1</v>
      </c>
      <c r="AN43" s="10" t="b">
        <f>AND(C43=Калькулятор!$C$4,AC43,AD43,AE43,AF43,AG43,AH43,AI43,AJ43,AK43,AL43,AM43,IF(Калькулятор!$C$12="Да",AND(T43&lt;9999,Y43&lt;9999,T43&gt;0,Y43&gt;0),TRUE))</f>
        <v>0</v>
      </c>
      <c r="AO43" s="11">
        <f t="shared" si="9"/>
        <v>100000.04300000001</v>
      </c>
      <c r="AP43" s="11" t="str">
        <f t="shared" si="10"/>
        <v>2 x 7 А·ч</v>
      </c>
      <c r="AQ43" s="11" t="str">
        <f t="shared" si="11"/>
        <v>Отфильтрован</v>
      </c>
      <c r="AR43" s="11" t="b">
        <f>IF(Варианты!$B$2="Все варианты",TRUE,AN43)</f>
        <v>1</v>
      </c>
      <c r="AS43" s="11">
        <f>IF(AR43,SUMPRODUCT(--($AR$2:$AR43=TRUE)),"")</f>
        <v>42</v>
      </c>
      <c r="AT43" s="25">
        <f>IF(L43,IFERROR(_xlfn.AGGREGATE(14,6,АКБ!$H$2:$H$137/((АКБ!$G$2:$G$137=G43)*(АКБ!$C$2:$C$137=VLOOKUP(Калькулятор!$C$7,Справочники!$P$2:$Q$4,2,0))*(АКБ!$H$2:$H$137&lt;=Калькулятор!$C$6)),1),0),0)</f>
        <v>1</v>
      </c>
      <c r="AU43" s="25">
        <f>IF(L43,IFERROR(_xlfn.AGGREGATE(15,6,АКБ!$I$2:$I$137/((АКБ!$G$2:$G$137=G43)*(АКБ!$C$2:$C$137=VLOOKUP(Калькулятор!$C$7,Справочники!$P$2:$Q$4,2,0))*(АКБ!$I$2:$I$137&gt;=AY43)),1),0),0)</f>
        <v>0.35</v>
      </c>
      <c r="AV43" s="25">
        <f>IF(AU43=0,0,SUMPRODUCT(АКБ!$H$2:$H$137*(АКБ!$G$2:$G$137=G43)*(АКБ!$C$2:$C$137=VLOOKUP(Калькулятор!$C$7,Справочники!$P$2:$Q$4,2,0))*(ABS(АКБ!$I$2:$I$137-AU43)&lt;0.0001)))</f>
        <v>20</v>
      </c>
      <c r="AW43" s="25" t="str">
        <f>IF(Калькулятор!$C$12="Нет","Коэфф. отключены",IF(NOT(L43),"Нет таблицы разряда",IF(OR(R43=0,AX43&gt;IFERROR(_xlfn.AGGREGATE(14,6,АКБ!$I$2:$I$137/(АКБ!$G$2:$G$137=G43),1),0)),"Перегрузка по току (деж.)",IF(OR(V43=0,AY43&gt;IFERROR(_xlfn.AGGREGATE(14,6,АКБ!$I$2:$I$137/(АКБ!$G$2:$G$137=G43),1),0)),"Перегрузка по току (пож.)",IF(OR(T43&gt;=9999,Y43&gt;=9999),"Нет режима разряда",IF(K43&lt;AB43,"Недостаточная ёмкость АКБ","ОК"))))))</f>
        <v>ОК</v>
      </c>
      <c r="AX43" s="26">
        <f t="shared" si="12"/>
        <v>0</v>
      </c>
      <c r="AY43" s="24">
        <f t="shared" si="13"/>
        <v>0</v>
      </c>
      <c r="AZ43"/>
    </row>
    <row r="44" spans="1:52" x14ac:dyDescent="0.4">
      <c r="A44" s="100" t="str">
        <f>РИП!A44</f>
        <v>589-663-309</v>
      </c>
      <c r="B44" s="100" t="str">
        <f>РИП!B44</f>
        <v>РИП-24 исп.15 (РИП-24-3/7М4-Р) (РИП + внешний бокс)</v>
      </c>
      <c r="C44" s="101">
        <f>РИП!C44</f>
        <v>24</v>
      </c>
      <c r="D44" s="101">
        <f>РИП!D44</f>
        <v>3</v>
      </c>
      <c r="E44" s="101">
        <f>РИП!E44</f>
        <v>0.03</v>
      </c>
      <c r="F44" s="101">
        <f>РИП!F44</f>
        <v>2</v>
      </c>
      <c r="G44" s="101">
        <f>РИП!G44</f>
        <v>7</v>
      </c>
      <c r="H44" s="101">
        <f>РИП!H44</f>
        <v>7</v>
      </c>
      <c r="I44" s="101" t="str">
        <f>РИП!I44</f>
        <v>578-133-099</v>
      </c>
      <c r="J44" s="101">
        <f>РИП!J44</f>
        <v>17</v>
      </c>
      <c r="K44" s="101">
        <f>РИП!K44</f>
        <v>24</v>
      </c>
      <c r="L44" s="101" t="b">
        <f>SUMPRODUCT((АКБ!$G$2:$G$137=G44)*(АКБ!$C$2:$C$137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44" s="101">
        <f>IF(Калькулятор!$C$4=C44,Калькулятор!$D$37+E44,0)</f>
        <v>0</v>
      </c>
      <c r="N44" s="101">
        <f>IF(Калькулятор!$C$4=C44,Калькулятор!$D$38+E44,0)</f>
        <v>0</v>
      </c>
      <c r="O44" s="101">
        <f>IF(Калькулятор!$G$9="Да",Калькулятор!$G$10*M44, M44)</f>
        <v>0</v>
      </c>
      <c r="P44" s="101">
        <f>IF(Калькулятор!$G$9="Да",Калькулятор!$G$10*N44,N44)</f>
        <v>0</v>
      </c>
      <c r="Q44" s="101">
        <f>IF(L44,SUMIFS(АКБ!$I$2:$I$137,АКБ!$G$2:$G$137, G44,АКБ!$H$2:$H$137,20,АКБ!$C$2:$C$137,VLOOKUP(Калькулятор!$C$7,Справочники!$P$2:$Q$4,2,0)),0)+N("I при 20 ч по matching G")</f>
        <v>0.35</v>
      </c>
      <c r="R44" s="101">
        <f>IF(Калькулятор!$C$12="Нет",0,
   IF(NOT(L44),0,
      IF(AND(Q44&gt;0,AX44&lt;=Q44),Q44,
        IFERROR(_xlfn.AGGREGATE(15,6,АКБ!$I$2:$I$137/((АКБ!$G$2:$G$137=G44)*(АКБ!$I$2:$I$137&gt;=AX44)*(АКБ!$C$2:$C$137=VLOOKUP(Калькулятор!$C$7,Справочники!$P$2:$Q$4,2,0))),1),0))))+N("Если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0.35</v>
      </c>
      <c r="S44" s="101">
        <f>IF(R44=0,0,
   SUMPRODUCT(АКБ!$H$2:$H$137*(АКБ!$G$2:$G$137=G44)*(АКБ!$C$2:$C$137=VLOOKUP(Калькулятор!$C$7,Справочники!$P$2:$Q$4,2,0))*(ABS(АКБ!$I$2:$I$137-R44)&lt;0.0001)))</f>
        <v>20</v>
      </c>
      <c r="T44" s="102">
        <f>IF(Калькулятор!$C$12="Нет",1,IF(NOT(L44),9999,IF(AX44&lt;=Q44,1,IF(AND(Q44=0,AX44&gt;Q44),9999,IFERROR((Q44*20)/(R44*S44),9999)))))+N("K_нд.р.")</f>
        <v>1</v>
      </c>
      <c r="U44" s="101">
        <f>Калькулятор!$C$6</f>
        <v>1</v>
      </c>
      <c r="V44" s="103">
        <f>IF(Калькулятор!$C$12="Нет",0,IF(NOT(L44),0,IF(AY44&gt;IFERROR(_xlfn.AGGREGATE(14,6,АКБ!$I$2:$I$137/((АКБ!$G$2:$G$137=G44)*(АКБ!$C$2:$C$137=VLOOKUP(Калькулятор!$C$7,Справочники!$P$2:$Q$4,2,0))),1),0),"Перегрузка",SUMIFS(АКБ!$I$2:$I$137,АКБ!$G$2:$G$137,G44,АКБ!$H$2:$H$137,1,АКБ!$C$2:$C$137,VLOOKUP(Калькулятор!$C$7,Справочники!$P$2:$Q$4,2,0)))))</f>
        <v>4.28</v>
      </c>
      <c r="W44" s="103">
        <f>IF(Калькулятор!$C$12="Нет",0,IF(L44,1,0))</f>
        <v>1</v>
      </c>
      <c r="X44" s="101" t="b">
        <f>IF(Калькулятор!$C$12="Нет",TRUE,AND(L44,V44&gt;0,W44&gt;0))</f>
        <v>1</v>
      </c>
      <c r="Y44" s="102">
        <f>IF(Калькулятор!$C$12="Нет",1,IF(NOT(L44),9999,IF(AY44&gt;IFERROR(_xlfn.AGGREGATE(14,6,АКБ!$I$2:$I$137/((АКБ!$G$2:$G$137=G44)*(АКБ!$C$2:$C$137=VLOOKUP(Калькулятор!$C$7,Справочники!$P$2:$Q$4,2,0))),1),0),"Перегрузка",IF(NOT(ISNUMBER(V44)),"Перегрузка",IFERROR((Q44*20)/(V44*W44),9999)))))</f>
        <v>1.6355140186915886</v>
      </c>
      <c r="Z44" s="103">
        <f>IF(Калькулятор!$C$11="Да",IF(L44,AVERAGEIFS(АКБ!$J$2:$J$137,АКБ!$G$2:$G$137,G44,АКБ!$C$2:$C$137,VLOOKUP(Калькулятор!$C$7,Справочники!$P$2:$Q$4,2,0)),1.25),1)</f>
        <v>1.25</v>
      </c>
      <c r="AA44" s="101">
        <f>IF(Калькулятор!$G$11="Да",Калькулятор!$G$12,1)</f>
        <v>1</v>
      </c>
      <c r="AB44" s="101">
        <f>ROUND(Z44*AA44*IF(OR(T44&gt;=9999,Y44&gt;=9999,T44=0,Y44=0),9999,(O44*Калькулятор!$C$5*T44)+(P44*Калькулятор!$C$6*Y44)),2)</f>
        <v>0</v>
      </c>
      <c r="AC44" s="100" t="b">
        <f t="shared" si="7"/>
        <v>1</v>
      </c>
      <c r="AD44" s="100" t="b">
        <f t="shared" si="8"/>
        <v>1</v>
      </c>
      <c r="AE44" s="10" t="b">
        <f>IF(Калькулятор!$G$7="RS-485",РИП!$L44=TRUE,TRUE)</f>
        <v>1</v>
      </c>
      <c r="AF44" s="100" t="b">
        <f>IF(Калькулятор!$G$110="Только с боксом",РИП!$N44=TRUE,TRUE)</f>
        <v>1</v>
      </c>
      <c r="AG44" s="100" t="b">
        <f>IF(Калькулятор!$G$109="Все",TRUE,Калькулятор!$C45=B44)</f>
        <v>1</v>
      </c>
      <c r="AH44" s="100" t="b">
        <f>IF(Калькулятор!$G$5="Все",TRUE,ISNUMBER(SEARCH(Калькулятор!$L$1,РИП!$S44)))</f>
        <v>1</v>
      </c>
      <c r="AI44" s="100" t="b">
        <f>IF(Калькулятор!$G$6="Все",TRUE,ISNUMBER(SEARCH(Калькулятор!$N$1,РИП!$R44)))</f>
        <v>1</v>
      </c>
      <c r="AJ44" s="100" t="b">
        <f>РИП!$O44&gt;=Калькулятор!$C$106</f>
        <v>1</v>
      </c>
      <c r="AK44" s="100" t="b">
        <f>РИП!$Q44&gt;=Калькулятор!$C$107</f>
        <v>1</v>
      </c>
      <c r="AL44" s="100" t="b">
        <f>РИП!$T44&gt;=Калькулятор!$G$8</f>
        <v>1</v>
      </c>
      <c r="AM44" s="100" t="b">
        <f>AND(РИП!$U44&lt;=Калькулятор!$C$109,РИП!$V44&gt;=Калькулятор!$C$110)</f>
        <v>1</v>
      </c>
      <c r="AN44" s="100" t="b">
        <f>AND(C44=Калькулятор!$C$4,AC44,AD44,AE44,AF44,AG44,AH44,AI44,AJ44,AK44,AL44,AM44,IF(Калькулятор!$C$12="Да",AND(T44&lt;9999,Y44&lt;9999,T44&gt;0,Y44&gt;0),TRUE))</f>
        <v>0</v>
      </c>
      <c r="AO44" s="101">
        <f t="shared" si="9"/>
        <v>100000.04399999999</v>
      </c>
      <c r="AP44" s="101" t="str">
        <f t="shared" si="10"/>
        <v>2 x 7 А·ч</v>
      </c>
      <c r="AQ44" s="101" t="str">
        <f t="shared" si="11"/>
        <v>Отфильтрован</v>
      </c>
      <c r="AR44" s="101" t="b">
        <f>IF(Варианты!$B$2="Все варианты",TRUE,AN44)</f>
        <v>1</v>
      </c>
      <c r="AS44" s="101">
        <f>IF(AR44,SUMPRODUCT(--($AR$2:$AR44=TRUE)),"")</f>
        <v>43</v>
      </c>
      <c r="AT44" s="103">
        <f>IF(L44,IFERROR(_xlfn.AGGREGATE(14,6,АКБ!$H$2:$H$137/((АКБ!$G$2:$G$137=G44)*(АКБ!$C$2:$C$137=VLOOKUP(Калькулятор!$C$7,Справочники!$P$2:$Q$4,2,0))*(АКБ!$H$2:$H$137&lt;=Калькулятор!$C$6)),1),0),0)</f>
        <v>1</v>
      </c>
      <c r="AU44" s="103">
        <f>IF(L44,IFERROR(_xlfn.AGGREGATE(15,6,АКБ!$I$2:$I$137/((АКБ!$G$2:$G$137=G44)*(АКБ!$C$2:$C$137=VLOOKUP(Калькулятор!$C$7,Справочники!$P$2:$Q$4,2,0))*(АКБ!$I$2:$I$137&gt;=AY44)),1),0),0)</f>
        <v>0.35</v>
      </c>
      <c r="AV44" s="103">
        <f>IF(AU44=0,0,SUMPRODUCT(АКБ!$H$2:$H$137*(АКБ!$G$2:$G$137=G44)*(АКБ!$C$2:$C$137=VLOOKUP(Калькулятор!$C$7,Справочники!$P$2:$Q$4,2,0))*(ABS(АКБ!$I$2:$I$137-AU44)&lt;0.0001)))</f>
        <v>20</v>
      </c>
      <c r="AW44" s="103" t="str">
        <f>IF(Калькулятор!$C$12="Нет","Коэфф. отключены",IF(NOT(L44),"Нет таблицы разряда",IF(OR(R44=0,AX44&gt;IFERROR(_xlfn.AGGREGATE(14,6,АКБ!$I$2:$I$137/(АКБ!$G$2:$G$137=G44),1),0)),"Перегрузка по току (деж.)",IF(OR(V44=0,AY44&gt;IFERROR(_xlfn.AGGREGATE(14,6,АКБ!$I$2:$I$137/(АКБ!$G$2:$G$137=G44),1),0)),"Перегрузка по току (пож.)",IF(OR(T44&gt;=9999,Y44&gt;=9999),"Нет режима разряда",IF(K44&lt;AB44,"Недостаточная ёмкость АКБ","ОК"))))))</f>
        <v>ОК</v>
      </c>
      <c r="AX44" s="104">
        <f>IF(AND(C44=24,J44&gt;0),O44/3,
   IF(AND(C44=24,F44&gt;1),O44/MAX(F44,1),
     O44))+N("I_деж*K_Iрез, А: 24В бокс /2, 24В параллель /F, иначе I_деж*K_Iрез, А")</f>
        <v>0</v>
      </c>
      <c r="AY44" s="102">
        <f>IF(AND(C44=24,J44&gt;0), P44/2,
    IF(AND(C44=24,F44&gt;1),
     P44/MAX(F44,1),P44))+N("P_табл: то же для пожара")</f>
        <v>0</v>
      </c>
      <c r="AZ44"/>
    </row>
    <row r="45" spans="1:52" x14ac:dyDescent="0.4">
      <c r="A45" s="10" t="str">
        <f>РИП!A45</f>
        <v>589-663-356</v>
      </c>
      <c r="B45" s="10" t="str">
        <f>РИП!B45</f>
        <v>РИП-24 исп.50 (РИП-24-2/7М4-Р-RS)</v>
      </c>
      <c r="C45" s="11">
        <f>РИП!C45</f>
        <v>24</v>
      </c>
      <c r="D45" s="11">
        <f>РИП!D45</f>
        <v>2</v>
      </c>
      <c r="E45" s="11">
        <f>РИП!E45</f>
        <v>0.04</v>
      </c>
      <c r="F45" s="11">
        <f>РИП!F45</f>
        <v>2</v>
      </c>
      <c r="G45" s="11">
        <f>РИП!G45</f>
        <v>7</v>
      </c>
      <c r="H45" s="11">
        <f>РИП!H45</f>
        <v>7</v>
      </c>
      <c r="I45" s="11">
        <f>РИП!I45</f>
        <v>0</v>
      </c>
      <c r="J45" s="11">
        <f>РИП!J45</f>
        <v>0</v>
      </c>
      <c r="K45" s="11">
        <f>РИП!K45</f>
        <v>7</v>
      </c>
      <c r="L45" s="11" t="b">
        <f>SUMPRODUCT((АКБ!$G$2:$G$137=G45)*(АКБ!$C$2:$C$137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45" s="11">
        <f>IF(Калькулятор!$C$4=C45,Калькулятор!$D$37+E45,0)</f>
        <v>0</v>
      </c>
      <c r="N45" s="11">
        <f>IF(Калькулятор!$C$4=C45,Калькулятор!$D$38+E45,0)</f>
        <v>0</v>
      </c>
      <c r="O45" s="11">
        <f>IF(Калькулятор!$G$9="Да",Калькулятор!$G$10*M45, M45)</f>
        <v>0</v>
      </c>
      <c r="P45" s="11">
        <f>IF(Калькулятор!$G$9="Да",Калькулятор!$G$10*N45,N45)</f>
        <v>0</v>
      </c>
      <c r="Q45" s="11">
        <f>IF(L45,SUMIFS(АКБ!$I$2:$I$137,АКБ!$G$2:$G$137, G45,АКБ!$H$2:$H$137,20,АКБ!$C$2:$C$137,VLOOKUP(Калькулятор!$C$7,Справочники!$P$2:$Q$4,2,0)),0)+N("I при 20 ч по matching G")</f>
        <v>0.35</v>
      </c>
      <c r="R45" s="11">
        <f>IF(Калькулятор!$C$12="Нет",0,
   IF(NOT(L45),0,
      IF(AND(Q45&gt;0,AX45&lt;=Q45),Q45,
        IFERROR(_xlfn.AGGREGATE(15,6,АКБ!$I$2:$I$137/((АКБ!$G$2:$G$137=G45)*(АКБ!$I$2:$I$137&gt;=AX45)*(АКБ!$C$2:$C$137=VLOOKUP(Калькулятор!$C$7,Справочники!$P$2:$Q$4,2,0))),1),0))))+N("Если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0.35</v>
      </c>
      <c r="S45" s="11">
        <f>IF(R45=0,0,
   SUMPRODUCT(АКБ!$H$2:$H$137*(АКБ!$G$2:$G$137=G45)*(АКБ!$C$2:$C$137=VLOOKUP(Калькулятор!$C$7,Справочники!$P$2:$Q$4,2,0))*(ABS(АКБ!$I$2:$I$137-R45)&lt;0.0001)))</f>
        <v>20</v>
      </c>
      <c r="T45" s="24">
        <f>IF(Калькулятор!$C$12="Нет",1,IF(NOT(L45),9999,IF(AX45&lt;=Q45,1,IF(AND(Q45=0,AX45&gt;Q45),9999,IFERROR((Q45*20)/(R45*S45),9999)))))+N("K_нд.р.")</f>
        <v>1</v>
      </c>
      <c r="U45" s="11">
        <f>Калькулятор!$C$6</f>
        <v>1</v>
      </c>
      <c r="V45" s="25">
        <f>IF(Калькулятор!$C$12="Нет",0,IF(NOT(L45),0,IF(AY45&gt;IFERROR(_xlfn.AGGREGATE(14,6,АКБ!$I$2:$I$137/((АКБ!$G$2:$G$137=G45)*(АКБ!$C$2:$C$137=VLOOKUP(Калькулятор!$C$7,Справочники!$P$2:$Q$4,2,0))),1),0),"Перегрузка",SUMIFS(АКБ!$I$2:$I$137,АКБ!$G$2:$G$137,G45,АКБ!$H$2:$H$137,1,АКБ!$C$2:$C$137,VLOOKUP(Калькулятор!$C$7,Справочники!$P$2:$Q$4,2,0)))))</f>
        <v>4.28</v>
      </c>
      <c r="W45" s="25">
        <f>IF(Калькулятор!$C$12="Нет",0,IF(L45,1,0))</f>
        <v>1</v>
      </c>
      <c r="X45" s="11" t="b">
        <f>IF(Калькулятор!$C$12="Нет",TRUE,AND(L45,V45&gt;0,W45&gt;0))</f>
        <v>1</v>
      </c>
      <c r="Y45" s="24">
        <f>IF(Калькулятор!$C$12="Нет",1,IF(NOT(L45),9999,IF(AY45&gt;IFERROR(_xlfn.AGGREGATE(14,6,АКБ!$I$2:$I$137/((АКБ!$G$2:$G$137=G45)*(АКБ!$C$2:$C$137=VLOOKUP(Калькулятор!$C$7,Справочники!$P$2:$Q$4,2,0))),1),0),"Перегрузка",IF(NOT(ISNUMBER(V45)),"Перегрузка",IFERROR((Q45*20)/(V45*W45),9999)))))</f>
        <v>1.6355140186915886</v>
      </c>
      <c r="Z45" s="25">
        <f>IF(Калькулятор!$C$11="Да",IF(L45,AVERAGEIFS(АКБ!$J$2:$J$137,АКБ!$G$2:$G$137,G45,АКБ!$C$2:$C$137,VLOOKUP(Калькулятор!$C$7,Справочники!$P$2:$Q$4,2,0)),1.25),1)</f>
        <v>1.25</v>
      </c>
      <c r="AA45" s="11">
        <f>IF(Калькулятор!$G$11="Да",Калькулятор!$G$12,1)</f>
        <v>1</v>
      </c>
      <c r="AB45" s="11">
        <f>ROUND(Z45*AA45*IF(OR(T45&gt;=9999,Y45&gt;=9999,T45=0,Y45=0),9999,(O45*Калькулятор!$C$5*T45)+(P45*Калькулятор!$C$6*Y45)),2)</f>
        <v>0</v>
      </c>
      <c r="AC45" s="10" t="b">
        <f t="shared" si="7"/>
        <v>1</v>
      </c>
      <c r="AD45" s="10" t="b">
        <f t="shared" si="8"/>
        <v>1</v>
      </c>
      <c r="AE45" s="10" t="b">
        <f>IF(Калькулятор!$G$7="RS-485",РИП!$L45=TRUE,TRUE)</f>
        <v>1</v>
      </c>
      <c r="AF45" s="10" t="b">
        <f>IF(Калькулятор!$G$110="Только с боксом",РИП!$N45=TRUE,TRUE)</f>
        <v>1</v>
      </c>
      <c r="AG45" s="10" t="b">
        <f>IF(Калькулятор!$G$109="Все",TRUE,Калькулятор!$C46=B45)</f>
        <v>1</v>
      </c>
      <c r="AH45" s="10" t="b">
        <f>IF(Калькулятор!$G$5="Все",TRUE,ISNUMBER(SEARCH(Калькулятор!$L$1,РИП!$S45)))</f>
        <v>1</v>
      </c>
      <c r="AI45" s="100" t="b">
        <f>IF(Калькулятор!$G$6="Все",TRUE,ISNUMBER(SEARCH(Калькулятор!$N$1,РИП!$R45)))</f>
        <v>1</v>
      </c>
      <c r="AJ45" s="10" t="b">
        <f>РИП!$O45&gt;=Калькулятор!$C$106</f>
        <v>1</v>
      </c>
      <c r="AK45" s="10" t="b">
        <f>РИП!$Q45&gt;=Калькулятор!$C$107</f>
        <v>1</v>
      </c>
      <c r="AL45" s="10" t="b">
        <f>РИП!$T45&gt;=Калькулятор!$G$8</f>
        <v>1</v>
      </c>
      <c r="AM45" s="10" t="b">
        <f>AND(РИП!$U45&lt;=Калькулятор!$C$109,РИП!$V45&gt;=Калькулятор!$C$110)</f>
        <v>1</v>
      </c>
      <c r="AN45" s="10" t="b">
        <f>AND(C45=Калькулятор!$C$4,AC45,AD45,AE45,AF45,AG45,AH45,AI45,AJ45,AK45,AL45,AM45,IF(Калькулятор!$C$12="Да",AND(T45&lt;9999,Y45&lt;9999,T45&gt;0,Y45&gt;0),TRUE))</f>
        <v>0</v>
      </c>
      <c r="AO45" s="11">
        <f t="shared" si="9"/>
        <v>100000.045</v>
      </c>
      <c r="AP45" s="11" t="str">
        <f t="shared" si="10"/>
        <v>2 x 7 А·ч</v>
      </c>
      <c r="AQ45" s="11" t="str">
        <f t="shared" si="11"/>
        <v>Отфильтрован</v>
      </c>
      <c r="AR45" s="11" t="b">
        <f>IF(Варианты!$B$2="Все варианты",TRUE,AN45)</f>
        <v>1</v>
      </c>
      <c r="AS45" s="11">
        <f>IF(AR45,SUMPRODUCT(--($AR$2:$AR45=TRUE)),"")</f>
        <v>44</v>
      </c>
      <c r="AT45" s="25">
        <f>IF(L45,IFERROR(_xlfn.AGGREGATE(14,6,АКБ!$H$2:$H$137/((АКБ!$G$2:$G$137=G45)*(АКБ!$C$2:$C$137=VLOOKUP(Калькулятор!$C$7,Справочники!$P$2:$Q$4,2,0))*(АКБ!$H$2:$H$137&lt;=Калькулятор!$C$6)),1),0),0)</f>
        <v>1</v>
      </c>
      <c r="AU45" s="25">
        <f>IF(L45,IFERROR(_xlfn.AGGREGATE(15,6,АКБ!$I$2:$I$137/((АКБ!$G$2:$G$137=G45)*(АКБ!$C$2:$C$137=VLOOKUP(Калькулятор!$C$7,Справочники!$P$2:$Q$4,2,0))*(АКБ!$I$2:$I$137&gt;=AY45)),1),0),0)</f>
        <v>0.35</v>
      </c>
      <c r="AV45" s="25">
        <f>IF(AU45=0,0,SUMPRODUCT(АКБ!$H$2:$H$137*(АКБ!$G$2:$G$137=G45)*(АКБ!$C$2:$C$137=VLOOKUP(Калькулятор!$C$7,Справочники!$P$2:$Q$4,2,0))*(ABS(АКБ!$I$2:$I$137-AU45)&lt;0.0001)))</f>
        <v>20</v>
      </c>
      <c r="AW45" s="25" t="str">
        <f>IF(Калькулятор!$C$12="Нет","Коэфф. отключены",IF(NOT(L45),"Нет таблицы разряда",IF(OR(R45=0,AX45&gt;IFERROR(_xlfn.AGGREGATE(14,6,АКБ!$I$2:$I$137/(АКБ!$G$2:$G$137=G45),1),0)),"Перегрузка по току (деж.)",IF(OR(V45=0,AY45&gt;IFERROR(_xlfn.AGGREGATE(14,6,АКБ!$I$2:$I$137/(АКБ!$G$2:$G$137=G45),1),0)),"Перегрузка по току (пож.)",IF(OR(T45&gt;=9999,Y45&gt;=9999),"Нет режима разряда",IF(K45&lt;AB45,"Недостаточная ёмкость АКБ","ОК"))))))</f>
        <v>ОК</v>
      </c>
      <c r="AX45" s="26">
        <f t="shared" si="12"/>
        <v>0</v>
      </c>
      <c r="AY45" s="24">
        <f t="shared" si="13"/>
        <v>0</v>
      </c>
      <c r="AZ45"/>
    </row>
    <row r="46" spans="1:52" x14ac:dyDescent="0.4">
      <c r="A46" s="10" t="str">
        <f>РИП!A46</f>
        <v>589-663-427</v>
      </c>
      <c r="B46" s="10" t="str">
        <f>РИП!B46</f>
        <v>РИП-24 исп.51 (РИП-24-2/7П1-Р-RS)</v>
      </c>
      <c r="C46" s="11">
        <f>РИП!C46</f>
        <v>24</v>
      </c>
      <c r="D46" s="11">
        <f>РИП!D46</f>
        <v>2</v>
      </c>
      <c r="E46" s="11">
        <f>РИП!E46</f>
        <v>0.04</v>
      </c>
      <c r="F46" s="11">
        <f>РИП!F46</f>
        <v>2</v>
      </c>
      <c r="G46" s="11">
        <f>РИП!G46</f>
        <v>7</v>
      </c>
      <c r="H46" s="11">
        <f>РИП!H46</f>
        <v>7</v>
      </c>
      <c r="I46" s="11">
        <f>РИП!I46</f>
        <v>0</v>
      </c>
      <c r="J46" s="11">
        <f>РИП!J46</f>
        <v>0</v>
      </c>
      <c r="K46" s="11">
        <f>РИП!K46</f>
        <v>7</v>
      </c>
      <c r="L46" s="11" t="b">
        <f>SUMPRODUCT((АКБ!$G$2:$G$137=G46)*(АКБ!$C$2:$C$137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46" s="11">
        <f>IF(Калькулятор!$C$4=C46,Калькулятор!$D$37+E46,0)</f>
        <v>0</v>
      </c>
      <c r="N46" s="11">
        <f>IF(Калькулятор!$C$4=C46,Калькулятор!$D$38+E46,0)</f>
        <v>0</v>
      </c>
      <c r="O46" s="11">
        <f>IF(Калькулятор!$G$9="Да",Калькулятор!$G$10*M46, M46)</f>
        <v>0</v>
      </c>
      <c r="P46" s="11">
        <f>IF(Калькулятор!$G$9="Да",Калькулятор!$G$10*N46,N46)</f>
        <v>0</v>
      </c>
      <c r="Q46" s="11">
        <f>IF(L46,SUMIFS(АКБ!$I$2:$I$137,АКБ!$G$2:$G$137, G46,АКБ!$H$2:$H$137,20,АКБ!$C$2:$C$137,VLOOKUP(Калькулятор!$C$7,Справочники!$P$2:$Q$4,2,0)),0)+N("I при 20 ч по matching G")</f>
        <v>0.35</v>
      </c>
      <c r="R46" s="11">
        <f>IF(Калькулятор!$C$12="Нет",0,
   IF(NOT(L46),0,
      IF(AND(Q46&gt;0,AX46&lt;=Q46),Q46,
        IFERROR(_xlfn.AGGREGATE(15,6,АКБ!$I$2:$I$137/((АКБ!$G$2:$G$137=G46)*(АКБ!$I$2:$I$137&gt;=AX46)*(АКБ!$C$2:$C$137=VLOOKUP(Калькулятор!$C$7,Справочники!$P$2:$Q$4,2,0))),1),0))))+N("Если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0.35</v>
      </c>
      <c r="S46" s="11">
        <f>IF(R46=0,0,
   SUMPRODUCT(АКБ!$H$2:$H$137*(АКБ!$G$2:$G$137=G46)*(АКБ!$C$2:$C$137=VLOOKUP(Калькулятор!$C$7,Справочники!$P$2:$Q$4,2,0))*(ABS(АКБ!$I$2:$I$137-R46)&lt;0.0001)))</f>
        <v>20</v>
      </c>
      <c r="T46" s="24">
        <f>IF(Калькулятор!$C$12="Нет",1,IF(NOT(L46),9999,IF(AX46&lt;=Q46,1,IF(AND(Q46=0,AX46&gt;Q46),9999,IFERROR((Q46*20)/(R46*S46),9999)))))+N("K_нд.р.")</f>
        <v>1</v>
      </c>
      <c r="U46" s="11">
        <f>Калькулятор!$C$6</f>
        <v>1</v>
      </c>
      <c r="V46" s="25">
        <f>IF(Калькулятор!$C$12="Нет",0,IF(NOT(L46),0,IF(AY46&gt;IFERROR(_xlfn.AGGREGATE(14,6,АКБ!$I$2:$I$137/((АКБ!$G$2:$G$137=G46)*(АКБ!$C$2:$C$137=VLOOKUP(Калькулятор!$C$7,Справочники!$P$2:$Q$4,2,0))),1),0),"Перегрузка",SUMIFS(АКБ!$I$2:$I$137,АКБ!$G$2:$G$137,G46,АКБ!$H$2:$H$137,1,АКБ!$C$2:$C$137,VLOOKUP(Калькулятор!$C$7,Справочники!$P$2:$Q$4,2,0)))))</f>
        <v>4.28</v>
      </c>
      <c r="W46" s="25">
        <f>IF(Калькулятор!$C$12="Нет",0,IF(L46,1,0))</f>
        <v>1</v>
      </c>
      <c r="X46" s="11" t="b">
        <f>IF(Калькулятор!$C$12="Нет",TRUE,AND(L46,V46&gt;0,W46&gt;0))</f>
        <v>1</v>
      </c>
      <c r="Y46" s="24">
        <f>IF(Калькулятор!$C$12="Нет",1,IF(NOT(L46),9999,IF(AY46&gt;IFERROR(_xlfn.AGGREGATE(14,6,АКБ!$I$2:$I$137/((АКБ!$G$2:$G$137=G46)*(АКБ!$C$2:$C$137=VLOOKUP(Калькулятор!$C$7,Справочники!$P$2:$Q$4,2,0))),1),0),"Перегрузка",IF(NOT(ISNUMBER(V46)),"Перегрузка",IFERROR((Q46*20)/(V46*W46),9999)))))</f>
        <v>1.6355140186915886</v>
      </c>
      <c r="Z46" s="25">
        <f>IF(Калькулятор!$C$11="Да",IF(L46,AVERAGEIFS(АКБ!$J$2:$J$137,АКБ!$G$2:$G$137,G46,АКБ!$C$2:$C$137,VLOOKUP(Калькулятор!$C$7,Справочники!$P$2:$Q$4,2,0)),1.25),1)</f>
        <v>1.25</v>
      </c>
      <c r="AA46" s="11">
        <f>IF(Калькулятор!$G$11="Да",Калькулятор!$G$12,1)</f>
        <v>1</v>
      </c>
      <c r="AB46" s="11">
        <f>ROUND(Z46*AA46*IF(OR(T46&gt;=9999,Y46&gt;=9999,T46=0,Y46=0),9999,(O46*Калькулятор!$C$5*T46)+(P46*Калькулятор!$C$6*Y46)),2)</f>
        <v>0</v>
      </c>
      <c r="AC46" s="10" t="b">
        <f t="shared" si="7"/>
        <v>1</v>
      </c>
      <c r="AD46" s="10" t="b">
        <f t="shared" si="8"/>
        <v>1</v>
      </c>
      <c r="AE46" s="10" t="b">
        <f>IF(Калькулятор!$G$7="RS-485",РИП!$L46=TRUE,TRUE)</f>
        <v>1</v>
      </c>
      <c r="AF46" s="10" t="b">
        <f>IF(Калькулятор!$G$110="Только с боксом",РИП!$N46=TRUE,TRUE)</f>
        <v>1</v>
      </c>
      <c r="AG46" s="10" t="b">
        <f>IF(Калькулятор!$G$109="Все",TRUE,Калькулятор!$C47=B46)</f>
        <v>1</v>
      </c>
      <c r="AH46" s="10" t="b">
        <f>IF(Калькулятор!$G$5="Все",TRUE,ISNUMBER(SEARCH(Калькулятор!$L$1,РИП!$S46)))</f>
        <v>1</v>
      </c>
      <c r="AI46" s="100" t="b">
        <f>IF(Калькулятор!$G$6="Все",TRUE,ISNUMBER(SEARCH(Калькулятор!$N$1,РИП!$R46)))</f>
        <v>1</v>
      </c>
      <c r="AJ46" s="10" t="b">
        <f>РИП!$O46&gt;=Калькулятор!$C$106</f>
        <v>1</v>
      </c>
      <c r="AK46" s="10" t="b">
        <f>РИП!$Q46&gt;=Калькулятор!$C$107</f>
        <v>1</v>
      </c>
      <c r="AL46" s="10" t="b">
        <f>РИП!$T46&gt;=Калькулятор!$G$8</f>
        <v>1</v>
      </c>
      <c r="AM46" s="10" t="b">
        <f>AND(РИП!$U46&lt;=Калькулятор!$C$109,РИП!$V46&gt;=Калькулятор!$C$110)</f>
        <v>1</v>
      </c>
      <c r="AN46" s="10" t="b">
        <f>AND(C46=Калькулятор!$C$4,AC46,AD46,AE46,AF46,AG46,AH46,AI46,AJ46,AK46,AL46,AM46,IF(Калькулятор!$C$12="Да",AND(T46&lt;9999,Y46&lt;9999,T46&gt;0,Y46&gt;0),TRUE))</f>
        <v>0</v>
      </c>
      <c r="AO46" s="11">
        <f t="shared" si="9"/>
        <v>100000.046</v>
      </c>
      <c r="AP46" s="11" t="str">
        <f t="shared" si="10"/>
        <v>2 x 7 А·ч</v>
      </c>
      <c r="AQ46" s="11" t="str">
        <f t="shared" si="11"/>
        <v>Отфильтрован</v>
      </c>
      <c r="AR46" s="11" t="b">
        <f>IF(Варианты!$B$2="Все варианты",TRUE,AN46)</f>
        <v>1</v>
      </c>
      <c r="AS46" s="11">
        <f>IF(AR46,SUMPRODUCT(--($AR$2:$AR46=TRUE)),"")</f>
        <v>45</v>
      </c>
      <c r="AT46" s="25">
        <f>IF(L46,IFERROR(_xlfn.AGGREGATE(14,6,АКБ!$H$2:$H$137/((АКБ!$G$2:$G$137=G46)*(АКБ!$C$2:$C$137=VLOOKUP(Калькулятор!$C$7,Справочники!$P$2:$Q$4,2,0))*(АКБ!$H$2:$H$137&lt;=Калькулятор!$C$6)),1),0),0)</f>
        <v>1</v>
      </c>
      <c r="AU46" s="25">
        <f>IF(L46,IFERROR(_xlfn.AGGREGATE(15,6,АКБ!$I$2:$I$137/((АКБ!$G$2:$G$137=G46)*(АКБ!$C$2:$C$137=VLOOKUP(Калькулятор!$C$7,Справочники!$P$2:$Q$4,2,0))*(АКБ!$I$2:$I$137&gt;=AY46)),1),0),0)</f>
        <v>0.35</v>
      </c>
      <c r="AV46" s="25">
        <f>IF(AU46=0,0,SUMPRODUCT(АКБ!$H$2:$H$137*(АКБ!$G$2:$G$137=G46)*(АКБ!$C$2:$C$137=VLOOKUP(Калькулятор!$C$7,Справочники!$P$2:$Q$4,2,0))*(ABS(АКБ!$I$2:$I$137-AU46)&lt;0.0001)))</f>
        <v>20</v>
      </c>
      <c r="AW46" s="25" t="str">
        <f>IF(Калькулятор!$C$12="Нет","Коэфф. отключены",IF(NOT(L46),"Нет таблицы разряда",IF(OR(R46=0,AX46&gt;IFERROR(_xlfn.AGGREGATE(14,6,АКБ!$I$2:$I$137/(АКБ!$G$2:$G$137=G46),1),0)),"Перегрузка по току (деж.)",IF(OR(V46=0,AY46&gt;IFERROR(_xlfn.AGGREGATE(14,6,АКБ!$I$2:$I$137/(АКБ!$G$2:$G$137=G46),1),0)),"Перегрузка по току (пож.)",IF(OR(T46&gt;=9999,Y46&gt;=9999),"Нет режима разряда",IF(K46&lt;AB46,"Недостаточная ёмкость АКБ","ОК"))))))</f>
        <v>ОК</v>
      </c>
      <c r="AX46" s="26">
        <f t="shared" si="12"/>
        <v>0</v>
      </c>
      <c r="AY46" s="24">
        <f t="shared" si="13"/>
        <v>0</v>
      </c>
      <c r="AZ46"/>
    </row>
    <row r="47" spans="1:52" x14ac:dyDescent="0.4">
      <c r="A47" s="10" t="str">
        <f>РИП!A47</f>
        <v>837-788-908</v>
      </c>
      <c r="B47" s="10" t="str">
        <f>РИП!B47</f>
        <v>РИП-12 исп.56 (РИП-12-6/80М3-Р-RS)</v>
      </c>
      <c r="C47" s="11">
        <f>РИП!C47</f>
        <v>12</v>
      </c>
      <c r="D47" s="11">
        <f>РИП!D47</f>
        <v>6</v>
      </c>
      <c r="E47" s="11">
        <f>РИП!E47</f>
        <v>7.0000000000000007E-2</v>
      </c>
      <c r="F47" s="11">
        <f>РИП!F47</f>
        <v>1</v>
      </c>
      <c r="G47" s="11">
        <f>РИП!G47</f>
        <v>26</v>
      </c>
      <c r="H47" s="11">
        <f>РИП!H47</f>
        <v>26</v>
      </c>
      <c r="I47" s="11">
        <f>РИП!I47</f>
        <v>0</v>
      </c>
      <c r="J47" s="11">
        <f>РИП!J47</f>
        <v>0</v>
      </c>
      <c r="K47" s="11">
        <f>РИП!K47</f>
        <v>26</v>
      </c>
      <c r="L47" s="11" t="b">
        <f>SUMPRODUCT((АКБ!$G$2:$G$137=G47)*(АКБ!$C$2:$C$137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47" s="11">
        <f>IF(Калькулятор!$C$4=C47,Калькулятор!$D$37+E47,0)</f>
        <v>0.2</v>
      </c>
      <c r="N47" s="11">
        <f>IF(Калькулятор!$C$4=C47,Калькулятор!$D$38+E47,0)</f>
        <v>0.8</v>
      </c>
      <c r="O47" s="11">
        <f>IF(Калькулятор!$G$9="Да",Калькулятор!$G$10*M47, M47)</f>
        <v>0.2</v>
      </c>
      <c r="P47" s="11">
        <f>IF(Калькулятор!$G$9="Да",Калькулятор!$G$10*N47,N47)</f>
        <v>0.8</v>
      </c>
      <c r="Q47" s="11">
        <f>IF(L47,SUMIFS(АКБ!$I$2:$I$137,АКБ!$G$2:$G$137, G47,АКБ!$H$2:$H$137,20,АКБ!$C$2:$C$137,VLOOKUP(Калькулятор!$C$7,Справочники!$P$2:$Q$4,2,0)),0)+N("I при 20 ч по matching G")</f>
        <v>1.3</v>
      </c>
      <c r="R47" s="11">
        <f>IF(Калькулятор!$C$12="Нет",0,
   IF(NOT(L47),0,
      IF(AND(Q47&gt;0,AX47&lt;=Q47),Q47,
        IFERROR(_xlfn.AGGREGATE(15,6,АКБ!$I$2:$I$137/((АКБ!$G$2:$G$137=G47)*(АКБ!$I$2:$I$137&gt;=AX47)*(АКБ!$C$2:$C$137=VLOOKUP(Калькулятор!$C$7,Справочники!$P$2:$Q$4,2,0))),1),0))))+N("Если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1.3</v>
      </c>
      <c r="S47" s="11">
        <f>IF(R47=0,0,
   SUMPRODUCT(АКБ!$H$2:$H$137*(АКБ!$G$2:$G$137=G47)*(АКБ!$C$2:$C$137=VLOOKUP(Калькулятор!$C$7,Справочники!$P$2:$Q$4,2,0))*(ABS(АКБ!$I$2:$I$137-R47)&lt;0.0001)))</f>
        <v>20</v>
      </c>
      <c r="T47" s="24">
        <f>IF(Калькулятор!$C$12="Нет",1,IF(NOT(L47),9999,IF(AX47&lt;=Q47,1,IF(AND(Q47=0,AX47&gt;Q47),9999,IFERROR((Q47*20)/(R47*S47),9999)))))+N("K_нд.р.")</f>
        <v>1</v>
      </c>
      <c r="U47" s="11">
        <f>Калькулятор!$C$6</f>
        <v>1</v>
      </c>
      <c r="V47" s="25">
        <f>IF(Калькулятор!$C$12="Нет",0,IF(NOT(L47),0,IF(AY47&gt;IFERROR(_xlfn.AGGREGATE(14,6,АКБ!$I$2:$I$137/((АКБ!$G$2:$G$137=G47)*(АКБ!$C$2:$C$137=VLOOKUP(Калькулятор!$C$7,Справочники!$P$2:$Q$4,2,0))),1),0),"Перегрузка",SUMIFS(АКБ!$I$2:$I$137,АКБ!$G$2:$G$137,G47,АКБ!$H$2:$H$137,1,АКБ!$C$2:$C$137,VLOOKUP(Калькулятор!$C$7,Справочники!$P$2:$Q$4,2,0)))))</f>
        <v>15.9</v>
      </c>
      <c r="W47" s="25">
        <f>IF(Калькулятор!$C$12="Нет",0,IF(L47,1,0))</f>
        <v>1</v>
      </c>
      <c r="X47" s="11" t="b">
        <f>IF(Калькулятор!$C$12="Нет",TRUE,AND(L47,V47&gt;0,W47&gt;0))</f>
        <v>1</v>
      </c>
      <c r="Y47" s="24">
        <f>IF(Калькулятор!$C$12="Нет",1,IF(NOT(L47),9999,IF(AY47&gt;IFERROR(_xlfn.AGGREGATE(14,6,АКБ!$I$2:$I$137/((АКБ!$G$2:$G$137=G47)*(АКБ!$C$2:$C$137=VLOOKUP(Калькулятор!$C$7,Справочники!$P$2:$Q$4,2,0))),1),0),"Перегрузка",IF(NOT(ISNUMBER(V47)),"Перегрузка",IFERROR((Q47*20)/(V47*W47),9999)))))</f>
        <v>1.6352201257861634</v>
      </c>
      <c r="Z47" s="25">
        <f>IF(Калькулятор!$C$11="Да",IF(L47,AVERAGEIFS(АКБ!$J$2:$J$137,АКБ!$G$2:$G$137,G47,АКБ!$C$2:$C$137,VLOOKUP(Калькулятор!$C$7,Справочники!$P$2:$Q$4,2,0)),1.25),1)</f>
        <v>1.25</v>
      </c>
      <c r="AA47" s="11">
        <f>IF(Калькулятор!$G$11="Да",Калькулятор!$G$12,1)</f>
        <v>1</v>
      </c>
      <c r="AB47" s="11">
        <f>ROUND(Z47*AA47*IF(OR(T47&gt;=9999,Y47&gt;=9999,T47=0,Y47=0),9999,(O47*Калькулятор!$C$5*T47)+(P47*Калькулятор!$C$6*Y47)),2)</f>
        <v>7.64</v>
      </c>
      <c r="AC47" s="10" t="b">
        <f t="shared" si="7"/>
        <v>1</v>
      </c>
      <c r="AD47" s="10" t="b">
        <f t="shared" si="8"/>
        <v>1</v>
      </c>
      <c r="AE47" s="10" t="b">
        <f>IF(Калькулятор!$G$7="RS-485",РИП!$L47=TRUE,TRUE)</f>
        <v>1</v>
      </c>
      <c r="AF47" s="10" t="b">
        <f>IF(Калькулятор!$G$110="Только с боксом",РИП!$N47=TRUE,TRUE)</f>
        <v>1</v>
      </c>
      <c r="AG47" s="10" t="b">
        <f>IF(Калькулятор!$G$109="Все",TRUE,Калькулятор!$C48=B47)</f>
        <v>1</v>
      </c>
      <c r="AH47" s="10" t="b">
        <f>IF(Калькулятор!$G$5="Все",TRUE,ISNUMBER(SEARCH(Калькулятор!$L$1,РИП!$S47)))</f>
        <v>1</v>
      </c>
      <c r="AI47" s="100" t="b">
        <f>IF(Калькулятор!$G$6="Все",TRUE,ISNUMBER(SEARCH(Калькулятор!$N$1,РИП!$R47)))</f>
        <v>1</v>
      </c>
      <c r="AJ47" s="10" t="b">
        <f>РИП!$O47&gt;=Калькулятор!$C$106</f>
        <v>1</v>
      </c>
      <c r="AK47" s="10" t="b">
        <f>РИП!$Q47&gt;=Калькулятор!$C$107</f>
        <v>1</v>
      </c>
      <c r="AL47" s="10" t="b">
        <f>РИП!$T47&gt;=Калькулятор!$G$8</f>
        <v>1</v>
      </c>
      <c r="AM47" s="10" t="b">
        <f>AND(РИП!$U47&lt;=Калькулятор!$C$109,РИП!$V47&gt;=Калькулятор!$C$110)</f>
        <v>1</v>
      </c>
      <c r="AN47" s="10" t="b">
        <f>AND(C47=Калькулятор!$C$4,AC47,AD47,AE47,AF47,AG47,AH47,AI47,AJ47,AK47,AL47,AM47,IF(Калькулятор!$C$12="Да",AND(T47&lt;9999,Y47&lt;9999,T47&gt;0,Y47&gt;0),TRUE))</f>
        <v>1</v>
      </c>
      <c r="AO47" s="11">
        <f t="shared" si="9"/>
        <v>6.0188300000000003</v>
      </c>
      <c r="AP47" s="11" t="str">
        <f t="shared" si="10"/>
        <v>1 x 26 А·ч</v>
      </c>
      <c r="AQ47" s="11" t="str">
        <f t="shared" si="11"/>
        <v>OK</v>
      </c>
      <c r="AR47" s="11" t="b">
        <f>IF(Варианты!$B$2="Все варианты",TRUE,AN47)</f>
        <v>1</v>
      </c>
      <c r="AS47" s="11">
        <f>IF(AR47,SUMPRODUCT(--($AR$2:$AR47=TRUE)),"")</f>
        <v>46</v>
      </c>
      <c r="AT47" s="25">
        <f>IF(L47,IFERROR(_xlfn.AGGREGATE(14,6,АКБ!$H$2:$H$137/((АКБ!$G$2:$G$137=G47)*(АКБ!$C$2:$C$137=VLOOKUP(Калькулятор!$C$7,Справочники!$P$2:$Q$4,2,0))*(АКБ!$H$2:$H$137&lt;=Калькулятор!$C$6)),1),0),0)</f>
        <v>1</v>
      </c>
      <c r="AU47" s="25">
        <f>IF(L47,IFERROR(_xlfn.AGGREGATE(15,6,АКБ!$I$2:$I$137/((АКБ!$G$2:$G$137=G47)*(АКБ!$C$2:$C$137=VLOOKUP(Калькулятор!$C$7,Справочники!$P$2:$Q$4,2,0))*(АКБ!$I$2:$I$137&gt;=AY47)),1),0),0)</f>
        <v>1.3</v>
      </c>
      <c r="AV47" s="25">
        <f>IF(AU47=0,0,SUMPRODUCT(АКБ!$H$2:$H$137*(АКБ!$G$2:$G$137=G47)*(АКБ!$C$2:$C$137=VLOOKUP(Калькулятор!$C$7,Справочники!$P$2:$Q$4,2,0))*(ABS(АКБ!$I$2:$I$137-AU47)&lt;0.0001)))</f>
        <v>20</v>
      </c>
      <c r="AW47" s="25" t="str">
        <f>IF(Калькулятор!$C$12="Нет","Коэфф. отключены",IF(NOT(L47),"Нет таблицы разряда",IF(OR(R47=0,AX47&gt;IFERROR(_xlfn.AGGREGATE(14,6,АКБ!$I$2:$I$137/(АКБ!$G$2:$G$137=G47),1),0)),"Перегрузка по току (деж.)",IF(OR(V47=0,AY47&gt;IFERROR(_xlfn.AGGREGATE(14,6,АКБ!$I$2:$I$137/(АКБ!$G$2:$G$137=G47),1),0)),"Перегрузка по току (пож.)",IF(OR(T47&gt;=9999,Y47&gt;=9999),"Нет режима разряда",IF(K47&lt;AB47,"Недостаточная ёмкость АКБ","ОК"))))))</f>
        <v>ОК</v>
      </c>
      <c r="AX47" s="26">
        <f t="shared" si="12"/>
        <v>0.2</v>
      </c>
      <c r="AY47" s="24">
        <f t="shared" si="13"/>
        <v>0.8</v>
      </c>
      <c r="AZ47"/>
    </row>
    <row r="48" spans="1:52" x14ac:dyDescent="0.4">
      <c r="A48" s="10" t="str">
        <f>РИП!A48</f>
        <v>837-788-908</v>
      </c>
      <c r="B48" s="10" t="str">
        <f>РИП!B48</f>
        <v>РИП-12 исп.56 (РИП-12-6/80М3-Р-RS)</v>
      </c>
      <c r="C48" s="11">
        <f>РИП!C48</f>
        <v>12</v>
      </c>
      <c r="D48" s="11">
        <f>РИП!D48</f>
        <v>6</v>
      </c>
      <c r="E48" s="11">
        <f>РИП!E48</f>
        <v>7.0000000000000007E-2</v>
      </c>
      <c r="F48" s="11">
        <f>РИП!F48</f>
        <v>1</v>
      </c>
      <c r="G48" s="11">
        <f>РИП!G48</f>
        <v>40</v>
      </c>
      <c r="H48" s="11">
        <f>РИП!H48</f>
        <v>40</v>
      </c>
      <c r="I48" s="11">
        <f>РИП!I48</f>
        <v>0</v>
      </c>
      <c r="J48" s="11">
        <f>РИП!J48</f>
        <v>0</v>
      </c>
      <c r="K48" s="11">
        <f>РИП!K48</f>
        <v>40</v>
      </c>
      <c r="L48" s="11" t="b">
        <f>SUMPRODUCT((АКБ!$G$2:$G$137=G48)*(АКБ!$C$2:$C$137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48" s="11">
        <f>IF(Калькулятор!$C$4=C48,Калькулятор!$D$37+E48,0)</f>
        <v>0.2</v>
      </c>
      <c r="N48" s="11">
        <f>IF(Калькулятор!$C$4=C48,Калькулятор!$D$38+E48,0)</f>
        <v>0.8</v>
      </c>
      <c r="O48" s="11">
        <f>IF(Калькулятор!$G$9="Да",Калькулятор!$G$10*M48, M48)</f>
        <v>0.2</v>
      </c>
      <c r="P48" s="11">
        <f>IF(Калькулятор!$G$9="Да",Калькулятор!$G$10*N48,N48)</f>
        <v>0.8</v>
      </c>
      <c r="Q48" s="11">
        <f>IF(L48,SUMIFS(АКБ!$I$2:$I$137,АКБ!$G$2:$G$137, G48,АКБ!$H$2:$H$137,20,АКБ!$C$2:$C$137,VLOOKUP(Калькулятор!$C$7,Справочники!$P$2:$Q$4,2,0)),0)+N("I при 20 ч по matching G")</f>
        <v>2.35</v>
      </c>
      <c r="R48" s="11">
        <f>IF(Калькулятор!$C$12="Нет",0,
   IF(NOT(L48),0,
      IF(AND(Q48&gt;0,AX48&lt;=Q48),Q48,
        IFERROR(_xlfn.AGGREGATE(15,6,АКБ!$I$2:$I$137/((АКБ!$G$2:$G$137=G48)*(АКБ!$I$2:$I$137&gt;=AX48)*(АКБ!$C$2:$C$137=VLOOKUP(Калькулятор!$C$7,Справочники!$P$2:$Q$4,2,0))),1),0))))+N("Если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2.35</v>
      </c>
      <c r="S48" s="11">
        <f>IF(R48=0,0,
   SUMPRODUCT(АКБ!$H$2:$H$137*(АКБ!$G$2:$G$137=G48)*(АКБ!$C$2:$C$137=VLOOKUP(Калькулятор!$C$7,Справочники!$P$2:$Q$4,2,0))*(ABS(АКБ!$I$2:$I$137-R48)&lt;0.0001)))</f>
        <v>20</v>
      </c>
      <c r="T48" s="24">
        <f>IF(Калькулятор!$C$12="Нет",1,IF(NOT(L48),9999,IF(AX48&lt;=Q48,1,IF(AND(Q48=0,AX48&gt;Q48),9999,IFERROR((Q48*20)/(R48*S48),9999)))))+N("K_нд.р.")</f>
        <v>1</v>
      </c>
      <c r="U48" s="11">
        <f>Калькулятор!$C$6</f>
        <v>1</v>
      </c>
      <c r="V48" s="25">
        <f>IF(Калькулятор!$C$12="Нет",0,IF(NOT(L48),0,IF(AY48&gt;IFERROR(_xlfn.AGGREGATE(14,6,АКБ!$I$2:$I$137/((АКБ!$G$2:$G$137=G48)*(АКБ!$C$2:$C$137=VLOOKUP(Калькулятор!$C$7,Справочники!$P$2:$Q$4,2,0))),1),0),"Перегрузка",SUMIFS(АКБ!$I$2:$I$137,АКБ!$G$2:$G$137,G48,АКБ!$H$2:$H$137,1,АКБ!$C$2:$C$137,VLOOKUP(Калькулятор!$C$7,Справочники!$P$2:$Q$4,2,0)))))</f>
        <v>22.9</v>
      </c>
      <c r="W48" s="25">
        <f>IF(Калькулятор!$C$12="Нет",0,IF(L48,1,0))</f>
        <v>1</v>
      </c>
      <c r="X48" s="11" t="b">
        <f>IF(Калькулятор!$C$12="Нет",TRUE,AND(L48,V48&gt;0,W48&gt;0))</f>
        <v>1</v>
      </c>
      <c r="Y48" s="24">
        <f>IF(Калькулятор!$C$12="Нет",1,IF(NOT(L48),9999,IF(AY48&gt;IFERROR(_xlfn.AGGREGATE(14,6,АКБ!$I$2:$I$137/((АКБ!$G$2:$G$137=G48)*(АКБ!$C$2:$C$137=VLOOKUP(Калькулятор!$C$7,Справочники!$P$2:$Q$4,2,0))),1),0),"Перегрузка",IF(NOT(ISNUMBER(V48)),"Перегрузка",IFERROR((Q48*20)/(V48*W48),9999)))))</f>
        <v>2.052401746724891</v>
      </c>
      <c r="Z48" s="25">
        <f>IF(Калькулятор!$C$11="Да",IF(L48,AVERAGEIFS(АКБ!$J$2:$J$137,АКБ!$G$2:$G$137,G48,АКБ!$C$2:$C$137,VLOOKUP(Калькулятор!$C$7,Справочники!$P$2:$Q$4,2,0)),1.25),1)</f>
        <v>1.25</v>
      </c>
      <c r="AA48" s="11">
        <f>IF(Калькулятор!$G$11="Да",Калькулятор!$G$12,1)</f>
        <v>1</v>
      </c>
      <c r="AB48" s="11">
        <f>ROUND(Z48*AA48*IF(OR(T48&gt;=9999,Y48&gt;=9999,T48=0,Y48=0),9999,(O48*Калькулятор!$C$5*T48)+(P48*Калькулятор!$C$6*Y48)),2)</f>
        <v>8.0500000000000007</v>
      </c>
      <c r="AC48" s="10" t="b">
        <f t="shared" si="7"/>
        <v>1</v>
      </c>
      <c r="AD48" s="10" t="b">
        <f t="shared" si="8"/>
        <v>1</v>
      </c>
      <c r="AE48" s="10" t="b">
        <f>IF(Калькулятор!$G$7="RS-485",РИП!$L48=TRUE,TRUE)</f>
        <v>1</v>
      </c>
      <c r="AF48" s="10" t="b">
        <f>IF(Калькулятор!$G$110="Только с боксом",РИП!$N48=TRUE,TRUE)</f>
        <v>1</v>
      </c>
      <c r="AG48" s="10" t="b">
        <f>IF(Калькулятор!$G$109="Все",TRUE,Калькулятор!$C49=B48)</f>
        <v>1</v>
      </c>
      <c r="AH48" s="10" t="b">
        <f>IF(Калькулятор!$G$5="Все",TRUE,ISNUMBER(SEARCH(Калькулятор!$L$1,РИП!$S48)))</f>
        <v>1</v>
      </c>
      <c r="AI48" s="100" t="b">
        <f>IF(Калькулятор!$G$6="Все",TRUE,ISNUMBER(SEARCH(Калькулятор!$N$1,РИП!$R48)))</f>
        <v>1</v>
      </c>
      <c r="AJ48" s="10" t="b">
        <f>РИП!$O48&gt;=Калькулятор!$C$106</f>
        <v>1</v>
      </c>
      <c r="AK48" s="10" t="b">
        <f>РИП!$Q48&gt;=Калькулятор!$C$107</f>
        <v>1</v>
      </c>
      <c r="AL48" s="10" t="b">
        <f>РИП!$T48&gt;=Калькулятор!$G$8</f>
        <v>1</v>
      </c>
      <c r="AM48" s="10" t="b">
        <f>AND(РИП!$U48&lt;=Калькулятор!$C$109,РИП!$V48&gt;=Калькулятор!$C$110)</f>
        <v>1</v>
      </c>
      <c r="AN48" s="10" t="b">
        <f>AND(C48=Калькулятор!$C$4,AC48,AD48,AE48,AF48,AG48,AH48,AI48,AJ48,AK48,AL48,AM48,IF(Калькулятор!$C$12="Да",AND(T48&lt;9999,Y48&lt;9999,T48&gt;0,Y48&gt;0),TRUE))</f>
        <v>1</v>
      </c>
      <c r="AO48" s="11">
        <f t="shared" si="9"/>
        <v>6.0324299999999997</v>
      </c>
      <c r="AP48" s="11" t="str">
        <f t="shared" si="10"/>
        <v>1 x 40 А·ч</v>
      </c>
      <c r="AQ48" s="11" t="str">
        <f t="shared" si="11"/>
        <v>OK</v>
      </c>
      <c r="AR48" s="11" t="b">
        <f>IF(Варианты!$B$2="Все варианты",TRUE,AN48)</f>
        <v>1</v>
      </c>
      <c r="AS48" s="11">
        <f>IF(AR48,SUMPRODUCT(--($AR$2:$AR48=TRUE)),"")</f>
        <v>47</v>
      </c>
      <c r="AT48" s="25">
        <f>IF(L48,IFERROR(_xlfn.AGGREGATE(14,6,АКБ!$H$2:$H$137/((АКБ!$G$2:$G$137=G48)*(АКБ!$C$2:$C$137=VLOOKUP(Калькулятор!$C$7,Справочники!$P$2:$Q$4,2,0))*(АКБ!$H$2:$H$137&lt;=Калькулятор!$C$6)),1),0),0)</f>
        <v>1</v>
      </c>
      <c r="AU48" s="25">
        <f>IF(L48,IFERROR(_xlfn.AGGREGATE(15,6,АКБ!$I$2:$I$137/((АКБ!$G$2:$G$137=G48)*(АКБ!$C$2:$C$137=VLOOKUP(Калькулятор!$C$7,Справочники!$P$2:$Q$4,2,0))*(АКБ!$I$2:$I$137&gt;=AY48)),1),0),0)</f>
        <v>2.35</v>
      </c>
      <c r="AV48" s="25">
        <f>IF(AU48=0,0,SUMPRODUCT(АКБ!$H$2:$H$137*(АКБ!$G$2:$G$137=G48)*(АКБ!$C$2:$C$137=VLOOKUP(Калькулятор!$C$7,Справочники!$P$2:$Q$4,2,0))*(ABS(АКБ!$I$2:$I$137-AU48)&lt;0.0001)))</f>
        <v>20</v>
      </c>
      <c r="AW48" s="25" t="str">
        <f>IF(Калькулятор!$C$12="Нет","Коэфф. отключены",IF(NOT(L48),"Нет таблицы разряда",IF(OR(R48=0,AX48&gt;IFERROR(_xlfn.AGGREGATE(14,6,АКБ!$I$2:$I$137/(АКБ!$G$2:$G$137=G48),1),0)),"Перегрузка по току (деж.)",IF(OR(V48=0,AY48&gt;IFERROR(_xlfn.AGGREGATE(14,6,АКБ!$I$2:$I$137/(АКБ!$G$2:$G$137=G48),1),0)),"Перегрузка по току (пож.)",IF(OR(T48&gt;=9999,Y48&gt;=9999),"Нет режима разряда",IF(K48&lt;AB48,"Недостаточная ёмкость АКБ","ОК"))))))</f>
        <v>ОК</v>
      </c>
      <c r="AX48" s="26">
        <f t="shared" si="12"/>
        <v>0.2</v>
      </c>
      <c r="AY48" s="24">
        <f t="shared" si="13"/>
        <v>0.8</v>
      </c>
      <c r="AZ48"/>
    </row>
    <row r="49" spans="1:52" x14ac:dyDescent="0.4">
      <c r="A49" s="10" t="str">
        <f>РИП!A49</f>
        <v>837-788-908</v>
      </c>
      <c r="B49" s="10" t="str">
        <f>РИП!B49</f>
        <v>РИП-12 исп.56 (РИП-12-6/80М3-Р-RS)</v>
      </c>
      <c r="C49" s="11">
        <f>РИП!C49</f>
        <v>12</v>
      </c>
      <c r="D49" s="11">
        <f>РИП!D49</f>
        <v>6</v>
      </c>
      <c r="E49" s="11">
        <f>РИП!E49</f>
        <v>7.0000000000000007E-2</v>
      </c>
      <c r="F49" s="11">
        <f>РИП!F49</f>
        <v>2</v>
      </c>
      <c r="G49" s="11">
        <f>РИП!G49</f>
        <v>26</v>
      </c>
      <c r="H49" s="11">
        <f>РИП!H49</f>
        <v>52</v>
      </c>
      <c r="I49" s="11">
        <f>РИП!I49</f>
        <v>0</v>
      </c>
      <c r="J49" s="11">
        <f>РИП!J49</f>
        <v>0</v>
      </c>
      <c r="K49" s="11">
        <f>РИП!K49</f>
        <v>52</v>
      </c>
      <c r="L49" s="11" t="b">
        <f>SUMPRODUCT((АКБ!$G$2:$G$137=G49)*(АКБ!$C$2:$C$137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49" s="11">
        <f>IF(Калькулятор!$C$4=C49,Калькулятор!$D$37+E49,0)</f>
        <v>0.2</v>
      </c>
      <c r="N49" s="11">
        <f>IF(Калькулятор!$C$4=C49,Калькулятор!$D$38+E49,0)</f>
        <v>0.8</v>
      </c>
      <c r="O49" s="11">
        <f>IF(Калькулятор!$G$9="Да",Калькулятор!$G$10*M49, M49)</f>
        <v>0.2</v>
      </c>
      <c r="P49" s="11">
        <f>IF(Калькулятор!$G$9="Да",Калькулятор!$G$10*N49,N49)</f>
        <v>0.8</v>
      </c>
      <c r="Q49" s="11">
        <f>IF(L49,SUMIFS(АКБ!$I$2:$I$137,АКБ!$G$2:$G$137, G49,АКБ!$H$2:$H$137,20,АКБ!$C$2:$C$137,VLOOKUP(Калькулятор!$C$7,Справочники!$P$2:$Q$4,2,0)),0)+N("I при 20 ч по matching G")</f>
        <v>1.3</v>
      </c>
      <c r="R49" s="11">
        <f>IF(Калькулятор!$C$12="Нет",0,
   IF(NOT(L49),0,
      IF(AND(Q49&gt;0,AX49&lt;=Q49),Q49,
        IFERROR(_xlfn.AGGREGATE(15,6,АКБ!$I$2:$I$137/((АКБ!$G$2:$G$137=G49)*(АКБ!$I$2:$I$137&gt;=AX49)*(АКБ!$C$2:$C$137=VLOOKUP(Калькулятор!$C$7,Справочники!$P$2:$Q$4,2,0))),1),0))))+N("Если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1.3</v>
      </c>
      <c r="S49" s="11">
        <f>IF(R49=0,0,
   SUMPRODUCT(АКБ!$H$2:$H$137*(АКБ!$G$2:$G$137=G49)*(АКБ!$C$2:$C$137=VLOOKUP(Калькулятор!$C$7,Справочники!$P$2:$Q$4,2,0))*(ABS(АКБ!$I$2:$I$137-R49)&lt;0.0001)))</f>
        <v>20</v>
      </c>
      <c r="T49" s="24">
        <f>IF(Калькулятор!$C$12="Нет",1,IF(NOT(L49),9999,IF(AX49&lt;=Q49,1,IF(AND(Q49=0,AX49&gt;Q49),9999,IFERROR((Q49*20)/(R49*S49),9999)))))+N("K_нд.р.")</f>
        <v>1</v>
      </c>
      <c r="U49" s="11">
        <f>Калькулятор!$C$6</f>
        <v>1</v>
      </c>
      <c r="V49" s="25">
        <f>IF(Калькулятор!$C$12="Нет",0,IF(NOT(L49),0,IF(AY49&gt;IFERROR(_xlfn.AGGREGATE(14,6,АКБ!$I$2:$I$137/((АКБ!$G$2:$G$137=G49)*(АКБ!$C$2:$C$137=VLOOKUP(Калькулятор!$C$7,Справочники!$P$2:$Q$4,2,0))),1),0),"Перегрузка",SUMIFS(АКБ!$I$2:$I$137,АКБ!$G$2:$G$137,G49,АКБ!$H$2:$H$137,1,АКБ!$C$2:$C$137,VLOOKUP(Калькулятор!$C$7,Справочники!$P$2:$Q$4,2,0)))))</f>
        <v>15.9</v>
      </c>
      <c r="W49" s="25">
        <f>IF(Калькулятор!$C$12="Нет",0,IF(L49,1,0))</f>
        <v>1</v>
      </c>
      <c r="X49" s="11" t="b">
        <f>IF(Калькулятор!$C$12="Нет",TRUE,AND(L49,V49&gt;0,W49&gt;0))</f>
        <v>1</v>
      </c>
      <c r="Y49" s="24">
        <f>IF(Калькулятор!$C$12="Нет",1,IF(NOT(L49),9999,IF(AY49&gt;IFERROR(_xlfn.AGGREGATE(14,6,АКБ!$I$2:$I$137/((АКБ!$G$2:$G$137=G49)*(АКБ!$C$2:$C$137=VLOOKUP(Калькулятор!$C$7,Справочники!$P$2:$Q$4,2,0))),1),0),"Перегрузка",IF(NOT(ISNUMBER(V49)),"Перегрузка",IFERROR((Q49*20)/(V49*W49),9999)))))</f>
        <v>1.6352201257861634</v>
      </c>
      <c r="Z49" s="25">
        <f>IF(Калькулятор!$C$11="Да",IF(L49,AVERAGEIFS(АКБ!$J$2:$J$137,АКБ!$G$2:$G$137,G49,АКБ!$C$2:$C$137,VLOOKUP(Калькулятор!$C$7,Справочники!$P$2:$Q$4,2,0)),1.25),1)</f>
        <v>1.25</v>
      </c>
      <c r="AA49" s="11">
        <f>IF(Калькулятор!$G$11="Да",Калькулятор!$G$12,1)</f>
        <v>1</v>
      </c>
      <c r="AB49" s="11">
        <f>ROUND(Z49*AA49*IF(OR(T49&gt;=9999,Y49&gt;=9999,T49=0,Y49=0),9999,(O49*Калькулятор!$C$5*T49)+(P49*Калькулятор!$C$6*Y49)),2)</f>
        <v>7.64</v>
      </c>
      <c r="AC49" s="10" t="b">
        <f t="shared" si="7"/>
        <v>1</v>
      </c>
      <c r="AD49" s="10" t="b">
        <f t="shared" si="8"/>
        <v>1</v>
      </c>
      <c r="AE49" s="10" t="b">
        <f>IF(Калькулятор!$G$7="RS-485",РИП!$L49=TRUE,TRUE)</f>
        <v>1</v>
      </c>
      <c r="AF49" s="10" t="b">
        <f>IF(Калькулятор!$G$110="Только с боксом",РИП!$N49=TRUE,TRUE)</f>
        <v>1</v>
      </c>
      <c r="AG49" s="10" t="b">
        <f>IF(Калькулятор!$G$109="Все",TRUE,Калькулятор!$C50=B49)</f>
        <v>1</v>
      </c>
      <c r="AH49" s="10" t="b">
        <f>IF(Калькулятор!$G$5="Все",TRUE,ISNUMBER(SEARCH(Калькулятор!$L$1,РИП!$S49)))</f>
        <v>1</v>
      </c>
      <c r="AI49" s="100" t="b">
        <f>IF(Калькулятор!$G$6="Все",TRUE,ISNUMBER(SEARCH(Калькулятор!$N$1,РИП!$R49)))</f>
        <v>1</v>
      </c>
      <c r="AJ49" s="10" t="b">
        <f>РИП!$O49&gt;=Калькулятор!$C$106</f>
        <v>1</v>
      </c>
      <c r="AK49" s="10" t="b">
        <f>РИП!$Q49&gt;=Калькулятор!$C$107</f>
        <v>1</v>
      </c>
      <c r="AL49" s="10" t="b">
        <f>РИП!$T49&gt;=Калькулятор!$G$8</f>
        <v>1</v>
      </c>
      <c r="AM49" s="10" t="b">
        <f>AND(РИП!$U49&lt;=Калькулятор!$C$109,РИП!$V49&gt;=Калькулятор!$C$110)</f>
        <v>1</v>
      </c>
      <c r="AN49" s="10" t="b">
        <f>AND(C49=Калькулятор!$C$4,AC49,AD49,AE49,AF49,AG49,AH49,AI49,AJ49,AK49,AL49,AM49,IF(Калькулятор!$C$12="Да",AND(T49&lt;9999,Y49&lt;9999,T49&gt;0,Y49&gt;0),TRUE))</f>
        <v>1</v>
      </c>
      <c r="AO49" s="11">
        <f t="shared" si="9"/>
        <v>6.0448500000000003</v>
      </c>
      <c r="AP49" s="11" t="str">
        <f t="shared" si="10"/>
        <v>2 x 26 А·ч</v>
      </c>
      <c r="AQ49" s="11" t="str">
        <f t="shared" si="11"/>
        <v>OK</v>
      </c>
      <c r="AR49" s="11" t="b">
        <f>IF(Варианты!$B$2="Все варианты",TRUE,AN49)</f>
        <v>1</v>
      </c>
      <c r="AS49" s="11">
        <f>IF(AR49,SUMPRODUCT(--($AR$2:$AR49=TRUE)),"")</f>
        <v>48</v>
      </c>
      <c r="AT49" s="25">
        <f>IF(L49,IFERROR(_xlfn.AGGREGATE(14,6,АКБ!$H$2:$H$137/((АКБ!$G$2:$G$137=G49)*(АКБ!$C$2:$C$137=VLOOKUP(Калькулятор!$C$7,Справочники!$P$2:$Q$4,2,0))*(АКБ!$H$2:$H$137&lt;=Калькулятор!$C$6)),1),0),0)</f>
        <v>1</v>
      </c>
      <c r="AU49" s="25">
        <f>IF(L49,IFERROR(_xlfn.AGGREGATE(15,6,АКБ!$I$2:$I$137/((АКБ!$G$2:$G$137=G49)*(АКБ!$C$2:$C$137=VLOOKUP(Калькулятор!$C$7,Справочники!$P$2:$Q$4,2,0))*(АКБ!$I$2:$I$137&gt;=AY49)),1),0),0)</f>
        <v>1.3</v>
      </c>
      <c r="AV49" s="25">
        <f>IF(AU49=0,0,SUMPRODUCT(АКБ!$H$2:$H$137*(АКБ!$G$2:$G$137=G49)*(АКБ!$C$2:$C$137=VLOOKUP(Калькулятор!$C$7,Справочники!$P$2:$Q$4,2,0))*(ABS(АКБ!$I$2:$I$137-AU49)&lt;0.0001)))</f>
        <v>20</v>
      </c>
      <c r="AW49" s="25" t="str">
        <f>IF(Калькулятор!$C$12="Нет","Коэфф. отключены",IF(NOT(L49),"Нет таблицы разряда",IF(OR(R49=0,AX49&gt;IFERROR(_xlfn.AGGREGATE(14,6,АКБ!$I$2:$I$137/(АКБ!$G$2:$G$137=G49),1),0)),"Перегрузка по току (деж.)",IF(OR(V49=0,AY49&gt;IFERROR(_xlfn.AGGREGATE(14,6,АКБ!$I$2:$I$137/(АКБ!$G$2:$G$137=G49),1),0)),"Перегрузка по току (пож.)",IF(OR(T49&gt;=9999,Y49&gt;=9999),"Нет режима разряда",IF(K49&lt;AB49,"Недостаточная ёмкость АКБ","ОК"))))))</f>
        <v>ОК</v>
      </c>
      <c r="AX49" s="26">
        <f t="shared" si="12"/>
        <v>0.1</v>
      </c>
      <c r="AY49" s="24">
        <f t="shared" si="13"/>
        <v>0.4</v>
      </c>
      <c r="AZ49"/>
    </row>
    <row r="50" spans="1:52" x14ac:dyDescent="0.4">
      <c r="A50" s="10" t="str">
        <f>РИП!A50</f>
        <v>837-788-908</v>
      </c>
      <c r="B50" s="10" t="str">
        <f>РИП!B50</f>
        <v>РИП-12 исп.56 (РИП-12-6/80М3-Р-RS)</v>
      </c>
      <c r="C50" s="11">
        <f>РИП!C50</f>
        <v>12</v>
      </c>
      <c r="D50" s="11">
        <f>РИП!D50</f>
        <v>6</v>
      </c>
      <c r="E50" s="11">
        <f>РИП!E50</f>
        <v>7.0000000000000007E-2</v>
      </c>
      <c r="F50" s="11">
        <f>РИП!F50</f>
        <v>2</v>
      </c>
      <c r="G50" s="11">
        <f>РИП!G50</f>
        <v>40</v>
      </c>
      <c r="H50" s="11">
        <f>РИП!H50</f>
        <v>80</v>
      </c>
      <c r="I50" s="11">
        <f>РИП!I50</f>
        <v>0</v>
      </c>
      <c r="J50" s="11">
        <f>РИП!J50</f>
        <v>0</v>
      </c>
      <c r="K50" s="11">
        <f>РИП!K50</f>
        <v>80</v>
      </c>
      <c r="L50" s="11" t="b">
        <f>SUMPRODUCT((АКБ!$G$2:$G$137=G50)*(АКБ!$C$2:$C$137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50" s="11">
        <f>IF(Калькулятор!$C$4=C50,Калькулятор!$D$37+E50,0)</f>
        <v>0.2</v>
      </c>
      <c r="N50" s="11">
        <f>IF(Калькулятор!$C$4=C50,Калькулятор!$D$38+E50,0)</f>
        <v>0.8</v>
      </c>
      <c r="O50" s="11">
        <f>IF(Калькулятор!$G$9="Да",Калькулятор!$G$10*M50, M50)</f>
        <v>0.2</v>
      </c>
      <c r="P50" s="11">
        <f>IF(Калькулятор!$G$9="Да",Калькулятор!$G$10*N50,N50)</f>
        <v>0.8</v>
      </c>
      <c r="Q50" s="11">
        <f>IF(L50,SUMIFS(АКБ!$I$2:$I$137,АКБ!$G$2:$G$137, G50,АКБ!$H$2:$H$137,20,АКБ!$C$2:$C$137,VLOOKUP(Калькулятор!$C$7,Справочники!$P$2:$Q$4,2,0)),0)+N("I при 20 ч по matching G")</f>
        <v>2.35</v>
      </c>
      <c r="R50" s="11">
        <f>IF(Калькулятор!$C$12="Нет",0,
   IF(NOT(L50),0,
      IF(AND(Q50&gt;0,AX50&lt;=Q50),Q50,
        IFERROR(_xlfn.AGGREGATE(15,6,АКБ!$I$2:$I$137/((АКБ!$G$2:$G$137=G50)*(АКБ!$I$2:$I$137&gt;=AX50)*(АКБ!$C$2:$C$137=VLOOKUP(Калькулятор!$C$7,Справочники!$P$2:$Q$4,2,0))),1),0))))+N("Если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2.35</v>
      </c>
      <c r="S50" s="11">
        <f>IF(R50=0,0,
   SUMPRODUCT(АКБ!$H$2:$H$137*(АКБ!$G$2:$G$137=G50)*(АКБ!$C$2:$C$137=VLOOKUP(Калькулятор!$C$7,Справочники!$P$2:$Q$4,2,0))*(ABS(АКБ!$I$2:$I$137-R50)&lt;0.0001)))</f>
        <v>20</v>
      </c>
      <c r="T50" s="24">
        <f>IF(Калькулятор!$C$12="Нет",1,IF(NOT(L50),9999,IF(AX50&lt;=Q50,1,IF(AND(Q50=0,AX50&gt;Q50),9999,IFERROR((Q50*20)/(R50*S50),9999)))))+N("K_нд.р.")</f>
        <v>1</v>
      </c>
      <c r="U50" s="11">
        <f>Калькулятор!$C$6</f>
        <v>1</v>
      </c>
      <c r="V50" s="25">
        <f>IF(Калькулятор!$C$12="Нет",0,IF(NOT(L50),0,IF(AY50&gt;IFERROR(_xlfn.AGGREGATE(14,6,АКБ!$I$2:$I$137/((АКБ!$G$2:$G$137=G50)*(АКБ!$C$2:$C$137=VLOOKUP(Калькулятор!$C$7,Справочники!$P$2:$Q$4,2,0))),1),0),"Перегрузка",SUMIFS(АКБ!$I$2:$I$137,АКБ!$G$2:$G$137,G50,АКБ!$H$2:$H$137,1,АКБ!$C$2:$C$137,VLOOKUP(Калькулятор!$C$7,Справочники!$P$2:$Q$4,2,0)))))</f>
        <v>22.9</v>
      </c>
      <c r="W50" s="25">
        <f>IF(Калькулятор!$C$12="Нет",0,IF(L50,1,0))</f>
        <v>1</v>
      </c>
      <c r="X50" s="11" t="b">
        <f>IF(Калькулятор!$C$12="Нет",TRUE,AND(L50,V50&gt;0,W50&gt;0))</f>
        <v>1</v>
      </c>
      <c r="Y50" s="24">
        <f>IF(Калькулятор!$C$12="Нет",1,IF(NOT(L50),9999,IF(AY50&gt;IFERROR(_xlfn.AGGREGATE(14,6,АКБ!$I$2:$I$137/((АКБ!$G$2:$G$137=G50)*(АКБ!$C$2:$C$137=VLOOKUP(Калькулятор!$C$7,Справочники!$P$2:$Q$4,2,0))),1),0),"Перегрузка",IF(NOT(ISNUMBER(V50)),"Перегрузка",IFERROR((Q50*20)/(V50*W50),9999)))))</f>
        <v>2.052401746724891</v>
      </c>
      <c r="Z50" s="25">
        <f>IF(Калькулятор!$C$11="Да",IF(L50,AVERAGEIFS(АКБ!$J$2:$J$137,АКБ!$G$2:$G$137,G50,АКБ!$C$2:$C$137,VLOOKUP(Калькулятор!$C$7,Справочники!$P$2:$Q$4,2,0)),1.25),1)</f>
        <v>1.25</v>
      </c>
      <c r="AA50" s="11">
        <f>IF(Калькулятор!$G$11="Да",Калькулятор!$G$12,1)</f>
        <v>1</v>
      </c>
      <c r="AB50" s="11">
        <f>ROUND(Z50*AA50*IF(OR(T50&gt;=9999,Y50&gt;=9999,T50=0,Y50=0),9999,(O50*Калькулятор!$C$5*T50)+(P50*Калькулятор!$C$6*Y50)),2)</f>
        <v>8.0500000000000007</v>
      </c>
      <c r="AC50" s="10" t="b">
        <f t="shared" si="7"/>
        <v>1</v>
      </c>
      <c r="AD50" s="10" t="b">
        <f t="shared" si="8"/>
        <v>1</v>
      </c>
      <c r="AE50" s="10" t="b">
        <f>IF(Калькулятор!$G$7="RS-485",РИП!$L50=TRUE,TRUE)</f>
        <v>1</v>
      </c>
      <c r="AF50" s="10" t="b">
        <f>IF(Калькулятор!$G$110="Только с боксом",РИП!$N50=TRUE,TRUE)</f>
        <v>1</v>
      </c>
      <c r="AG50" s="10" t="b">
        <f>IF(Калькулятор!$G$109="Все",TRUE,Калькулятор!$C51=B50)</f>
        <v>1</v>
      </c>
      <c r="AH50" s="10" t="b">
        <f>IF(Калькулятор!$G$5="Все",TRUE,ISNUMBER(SEARCH(Калькулятор!$L$1,РИП!$S50)))</f>
        <v>1</v>
      </c>
      <c r="AI50" s="100" t="b">
        <f>IF(Калькулятор!$G$6="Все",TRUE,ISNUMBER(SEARCH(Калькулятор!$N$1,РИП!$R50)))</f>
        <v>1</v>
      </c>
      <c r="AJ50" s="10" t="b">
        <f>РИП!$O50&gt;=Калькулятор!$C$106</f>
        <v>1</v>
      </c>
      <c r="AK50" s="10" t="b">
        <f>РИП!$Q50&gt;=Калькулятор!$C$107</f>
        <v>1</v>
      </c>
      <c r="AL50" s="10" t="b">
        <f>РИП!$T50&gt;=Калькулятор!$G$8</f>
        <v>1</v>
      </c>
      <c r="AM50" s="10" t="b">
        <f>AND(РИП!$U50&lt;=Калькулятор!$C$109,РИП!$V50&gt;=Калькулятор!$C$110)</f>
        <v>1</v>
      </c>
      <c r="AN50" s="10" t="b">
        <f>AND(C50=Калькулятор!$C$4,AC50,AD50,AE50,AF50,AG50,AH50,AI50,AJ50,AK50,AL50,AM50,IF(Калькулятор!$C$12="Да",AND(T50&lt;9999,Y50&lt;9999,T50&gt;0,Y50&gt;0),TRUE))</f>
        <v>1</v>
      </c>
      <c r="AO50" s="11">
        <f t="shared" si="9"/>
        <v>6.0724499999999999</v>
      </c>
      <c r="AP50" s="11" t="str">
        <f t="shared" si="10"/>
        <v>2 x 40 А·ч</v>
      </c>
      <c r="AQ50" s="11" t="str">
        <f t="shared" si="11"/>
        <v>OK</v>
      </c>
      <c r="AR50" s="11" t="b">
        <f>IF(Варианты!$B$2="Все варианты",TRUE,AN50)</f>
        <v>1</v>
      </c>
      <c r="AS50" s="11">
        <f>IF(AR50,SUMPRODUCT(--($AR$2:$AR50=TRUE)),"")</f>
        <v>49</v>
      </c>
      <c r="AT50" s="25">
        <f>IF(L50,IFERROR(_xlfn.AGGREGATE(14,6,АКБ!$H$2:$H$137/((АКБ!$G$2:$G$137=G50)*(АКБ!$C$2:$C$137=VLOOKUP(Калькулятор!$C$7,Справочники!$P$2:$Q$4,2,0))*(АКБ!$H$2:$H$137&lt;=Калькулятор!$C$6)),1),0),0)</f>
        <v>1</v>
      </c>
      <c r="AU50" s="25">
        <f>IF(L50,IFERROR(_xlfn.AGGREGATE(15,6,АКБ!$I$2:$I$137/((АКБ!$G$2:$G$137=G50)*(АКБ!$C$2:$C$137=VLOOKUP(Калькулятор!$C$7,Справочники!$P$2:$Q$4,2,0))*(АКБ!$I$2:$I$137&gt;=AY50)),1),0),0)</f>
        <v>2.35</v>
      </c>
      <c r="AV50" s="25">
        <f>IF(AU50=0,0,SUMPRODUCT(АКБ!$H$2:$H$137*(АКБ!$G$2:$G$137=G50)*(АКБ!$C$2:$C$137=VLOOKUP(Калькулятор!$C$7,Справочники!$P$2:$Q$4,2,0))*(ABS(АКБ!$I$2:$I$137-AU50)&lt;0.0001)))</f>
        <v>20</v>
      </c>
      <c r="AW50" s="25" t="str">
        <f>IF(Калькулятор!$C$12="Нет","Коэфф. отключены",IF(NOT(L50),"Нет таблицы разряда",IF(OR(R50=0,AX50&gt;IFERROR(_xlfn.AGGREGATE(14,6,АКБ!$I$2:$I$137/(АКБ!$G$2:$G$137=G50),1),0)),"Перегрузка по току (деж.)",IF(OR(V50=0,AY50&gt;IFERROR(_xlfn.AGGREGATE(14,6,АКБ!$I$2:$I$137/(АКБ!$G$2:$G$137=G50),1),0)),"Перегрузка по току (пож.)",IF(OR(T50&gt;=9999,Y50&gt;=9999),"Нет режима разряда",IF(K50&lt;AB50,"Недостаточная ёмкость АКБ","ОК"))))))</f>
        <v>ОК</v>
      </c>
      <c r="AX50" s="26">
        <f t="shared" si="12"/>
        <v>0.1</v>
      </c>
      <c r="AY50" s="24">
        <f t="shared" si="13"/>
        <v>0.4</v>
      </c>
      <c r="AZ50"/>
    </row>
    <row r="51" spans="1:52" x14ac:dyDescent="0.4">
      <c r="A51" s="10" t="str">
        <f>РИП!A51</f>
        <v>837-789-610</v>
      </c>
      <c r="B51" s="10" t="str">
        <f>РИП!B51</f>
        <v>РИП-24 исп.56 (РИП-24-4/40М3-Р-RS)</v>
      </c>
      <c r="C51" s="11">
        <f>РИП!C51</f>
        <v>24</v>
      </c>
      <c r="D51" s="11">
        <f>РИП!D51</f>
        <v>4</v>
      </c>
      <c r="E51" s="11">
        <f>РИП!E51</f>
        <v>0.08</v>
      </c>
      <c r="F51" s="11">
        <f>РИП!F51</f>
        <v>2</v>
      </c>
      <c r="G51" s="11">
        <f>РИП!G51</f>
        <v>26</v>
      </c>
      <c r="H51" s="11">
        <f>РИП!H51</f>
        <v>26</v>
      </c>
      <c r="I51" s="11">
        <f>РИП!I51</f>
        <v>0</v>
      </c>
      <c r="J51" s="11">
        <f>РИП!J51</f>
        <v>0</v>
      </c>
      <c r="K51" s="11">
        <f>РИП!K51</f>
        <v>26</v>
      </c>
      <c r="L51" s="11" t="b">
        <f>SUMPRODUCT((АКБ!$G$2:$G$137=G51)*(АКБ!$C$2:$C$137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51" s="11">
        <f>IF(Калькулятор!$C$4=C51,Калькулятор!$D$37+E51,0)</f>
        <v>0</v>
      </c>
      <c r="N51" s="11">
        <f>IF(Калькулятор!$C$4=C51,Калькулятор!$D$38+E51,0)</f>
        <v>0</v>
      </c>
      <c r="O51" s="11">
        <f>IF(Калькулятор!$G$9="Да",Калькулятор!$G$10*M51, M51)</f>
        <v>0</v>
      </c>
      <c r="P51" s="11">
        <f>IF(Калькулятор!$G$9="Да",Калькулятор!$G$10*N51,N51)</f>
        <v>0</v>
      </c>
      <c r="Q51" s="11">
        <f>IF(L51,SUMIFS(АКБ!$I$2:$I$137,АКБ!$G$2:$G$137, G51,АКБ!$H$2:$H$137,20,АКБ!$C$2:$C$137,VLOOKUP(Калькулятор!$C$7,Справочники!$P$2:$Q$4,2,0)),0)+N("I при 20 ч по matching G")</f>
        <v>1.3</v>
      </c>
      <c r="R51" s="11">
        <f>IF(Калькулятор!$C$12="Нет",0,
   IF(NOT(L51),0,
      IF(AND(Q51&gt;0,AX51&lt;=Q51),Q51,
        IFERROR(_xlfn.AGGREGATE(15,6,АКБ!$I$2:$I$137/((АКБ!$G$2:$G$137=G51)*(АКБ!$I$2:$I$137&gt;=AX51)*(АКБ!$C$2:$C$137=VLOOKUP(Калькулятор!$C$7,Справочники!$P$2:$Q$4,2,0))),1),0))))+N("Если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1.3</v>
      </c>
      <c r="S51" s="11">
        <f>IF(R51=0,0,
   SUMPRODUCT(АКБ!$H$2:$H$137*(АКБ!$G$2:$G$137=G51)*(АКБ!$C$2:$C$137=VLOOKUP(Калькулятор!$C$7,Справочники!$P$2:$Q$4,2,0))*(ABS(АКБ!$I$2:$I$137-R51)&lt;0.0001)))</f>
        <v>20</v>
      </c>
      <c r="T51" s="24">
        <f>IF(Калькулятор!$C$12="Нет",1,IF(NOT(L51),9999,IF(AX51&lt;=Q51,1,IF(AND(Q51=0,AX51&gt;Q51),9999,IFERROR((Q51*20)/(R51*S51),9999)))))+N("K_нд.р.")</f>
        <v>1</v>
      </c>
      <c r="U51" s="11">
        <f>Калькулятор!$C$6</f>
        <v>1</v>
      </c>
      <c r="V51" s="25">
        <f>IF(Калькулятор!$C$12="Нет",0,IF(NOT(L51),0,IF(AY51&gt;IFERROR(_xlfn.AGGREGATE(14,6,АКБ!$I$2:$I$137/((АКБ!$G$2:$G$137=G51)*(АКБ!$C$2:$C$137=VLOOKUP(Калькулятор!$C$7,Справочники!$P$2:$Q$4,2,0))),1),0),"Перегрузка",SUMIFS(АКБ!$I$2:$I$137,АКБ!$G$2:$G$137,G51,АКБ!$H$2:$H$137,1,АКБ!$C$2:$C$137,VLOOKUP(Калькулятор!$C$7,Справочники!$P$2:$Q$4,2,0)))))</f>
        <v>15.9</v>
      </c>
      <c r="W51" s="25">
        <f>IF(Калькулятор!$C$12="Нет",0,IF(L51,1,0))</f>
        <v>1</v>
      </c>
      <c r="X51" s="11" t="b">
        <f>IF(Калькулятор!$C$12="Нет",TRUE,AND(L51,V51&gt;0,W51&gt;0))</f>
        <v>1</v>
      </c>
      <c r="Y51" s="24">
        <f>IF(Калькулятор!$C$12="Нет",1,IF(NOT(L51),9999,IF(AY51&gt;IFERROR(_xlfn.AGGREGATE(14,6,АКБ!$I$2:$I$137/((АКБ!$G$2:$G$137=G51)*(АКБ!$C$2:$C$137=VLOOKUP(Калькулятор!$C$7,Справочники!$P$2:$Q$4,2,0))),1),0),"Перегрузка",IF(NOT(ISNUMBER(V51)),"Перегрузка",IFERROR((Q51*20)/(V51*W51),9999)))))</f>
        <v>1.6352201257861634</v>
      </c>
      <c r="Z51" s="25">
        <f>IF(Калькулятор!$C$11="Да",IF(L51,AVERAGEIFS(АКБ!$J$2:$J$137,АКБ!$G$2:$G$137,G51,АКБ!$C$2:$C$137,VLOOKUP(Калькулятор!$C$7,Справочники!$P$2:$Q$4,2,0)),1.25),1)</f>
        <v>1.25</v>
      </c>
      <c r="AA51" s="11">
        <f>IF(Калькулятор!$G$11="Да",Калькулятор!$G$12,1)</f>
        <v>1</v>
      </c>
      <c r="AB51" s="11">
        <f>ROUND(Z51*AA51*IF(OR(T51&gt;=9999,Y51&gt;=9999,T51=0,Y51=0),9999,(O51*Калькулятор!$C$5*T51)+(P51*Калькулятор!$C$6*Y51)),2)</f>
        <v>0</v>
      </c>
      <c r="AC51" s="10" t="b">
        <f t="shared" si="7"/>
        <v>1</v>
      </c>
      <c r="AD51" s="10" t="b">
        <f t="shared" si="8"/>
        <v>1</v>
      </c>
      <c r="AE51" s="10" t="b">
        <f>IF(Калькулятор!$G$7="RS-485",РИП!$L51=TRUE,TRUE)</f>
        <v>1</v>
      </c>
      <c r="AF51" s="10" t="b">
        <f>IF(Калькулятор!$G$110="Только с боксом",РИП!$N51=TRUE,TRUE)</f>
        <v>1</v>
      </c>
      <c r="AG51" s="10" t="b">
        <f>IF(Калькулятор!$G$109="Все",TRUE,Калькулятор!$C52=B51)</f>
        <v>1</v>
      </c>
      <c r="AH51" s="10" t="b">
        <f>IF(Калькулятор!$G$5="Все",TRUE,ISNUMBER(SEARCH(Калькулятор!$L$1,РИП!$S51)))</f>
        <v>1</v>
      </c>
      <c r="AI51" s="100" t="b">
        <f>IF(Калькулятор!$G$6="Все",TRUE,ISNUMBER(SEARCH(Калькулятор!$N$1,РИП!$R51)))</f>
        <v>1</v>
      </c>
      <c r="AJ51" s="10" t="b">
        <f>РИП!$O51&gt;=Калькулятор!$C$106</f>
        <v>1</v>
      </c>
      <c r="AK51" s="10" t="b">
        <f>РИП!$Q51&gt;=Калькулятор!$C$107</f>
        <v>1</v>
      </c>
      <c r="AL51" s="10" t="b">
        <f>РИП!$T51&gt;=Калькулятор!$G$8</f>
        <v>1</v>
      </c>
      <c r="AM51" s="10" t="b">
        <f>AND(РИП!$U51&lt;=Калькулятор!$C$109,РИП!$V51&gt;=Калькулятор!$C$110)</f>
        <v>1</v>
      </c>
      <c r="AN51" s="10" t="b">
        <f>AND(C51=Калькулятор!$C$4,AC51,AD51,AE51,AF51,AG51,AH51,AI51,AJ51,AK51,AL51,AM51,IF(Калькулятор!$C$12="Да",AND(T51&lt;9999,Y51&lt;9999,T51&gt;0,Y51&gt;0),TRUE))</f>
        <v>0</v>
      </c>
      <c r="AO51" s="11">
        <f t="shared" si="9"/>
        <v>100000.05100000001</v>
      </c>
      <c r="AP51" s="11" t="str">
        <f t="shared" si="10"/>
        <v>2 x 26 А·ч</v>
      </c>
      <c r="AQ51" s="11" t="str">
        <f t="shared" si="11"/>
        <v>Отфильтрован</v>
      </c>
      <c r="AR51" s="11" t="b">
        <f>IF(Варианты!$B$2="Все варианты",TRUE,AN51)</f>
        <v>1</v>
      </c>
      <c r="AS51" s="11">
        <f>IF(AR51,SUMPRODUCT(--($AR$2:$AR51=TRUE)),"")</f>
        <v>50</v>
      </c>
      <c r="AT51" s="25">
        <f>IF(L51,IFERROR(_xlfn.AGGREGATE(14,6,АКБ!$H$2:$H$137/((АКБ!$G$2:$G$137=G51)*(АКБ!$C$2:$C$137=VLOOKUP(Калькулятор!$C$7,Справочники!$P$2:$Q$4,2,0))*(АКБ!$H$2:$H$137&lt;=Калькулятор!$C$6)),1),0),0)</f>
        <v>1</v>
      </c>
      <c r="AU51" s="25">
        <f>IF(L51,IFERROR(_xlfn.AGGREGATE(15,6,АКБ!$I$2:$I$137/((АКБ!$G$2:$G$137=G51)*(АКБ!$C$2:$C$137=VLOOKUP(Калькулятор!$C$7,Справочники!$P$2:$Q$4,2,0))*(АКБ!$I$2:$I$137&gt;=AY51)),1),0),0)</f>
        <v>1.3</v>
      </c>
      <c r="AV51" s="25">
        <f>IF(AU51=0,0,SUMPRODUCT(АКБ!$H$2:$H$137*(АКБ!$G$2:$G$137=G51)*(АКБ!$C$2:$C$137=VLOOKUP(Калькулятор!$C$7,Справочники!$P$2:$Q$4,2,0))*(ABS(АКБ!$I$2:$I$137-AU51)&lt;0.0001)))</f>
        <v>20</v>
      </c>
      <c r="AW51" s="25" t="str">
        <f>IF(Калькулятор!$C$12="Нет","Коэфф. отключены",IF(NOT(L51),"Нет таблицы разряда",IF(OR(R51=0,AX51&gt;IFERROR(_xlfn.AGGREGATE(14,6,АКБ!$I$2:$I$137/(АКБ!$G$2:$G$137=G51),1),0)),"Перегрузка по току (деж.)",IF(OR(V51=0,AY51&gt;IFERROR(_xlfn.AGGREGATE(14,6,АКБ!$I$2:$I$137/(АКБ!$G$2:$G$137=G51),1),0)),"Перегрузка по току (пож.)",IF(OR(T51&gt;=9999,Y51&gt;=9999),"Нет режима разряда",IF(K51&lt;AB51,"Недостаточная ёмкость АКБ","ОК"))))))</f>
        <v>ОК</v>
      </c>
      <c r="AX51" s="26">
        <f t="shared" si="12"/>
        <v>0</v>
      </c>
      <c r="AY51" s="24">
        <f t="shared" si="13"/>
        <v>0</v>
      </c>
      <c r="AZ51"/>
    </row>
    <row r="52" spans="1:52" x14ac:dyDescent="0.4">
      <c r="A52" s="10" t="str">
        <f>РИП!A52</f>
        <v>837-789-610</v>
      </c>
      <c r="B52" s="10" t="str">
        <f>РИП!B52</f>
        <v>РИП-24 исп.56 (РИП-24-4/40М3-Р-RS)</v>
      </c>
      <c r="C52" s="11">
        <f>РИП!C52</f>
        <v>24</v>
      </c>
      <c r="D52" s="11">
        <f>РИП!D52</f>
        <v>4</v>
      </c>
      <c r="E52" s="11">
        <f>РИП!E52</f>
        <v>0.08</v>
      </c>
      <c r="F52" s="11">
        <f>РИП!F52</f>
        <v>2</v>
      </c>
      <c r="G52" s="11">
        <f>РИП!G52</f>
        <v>40</v>
      </c>
      <c r="H52" s="11">
        <f>РИП!H52</f>
        <v>40</v>
      </c>
      <c r="I52" s="11">
        <f>РИП!I52</f>
        <v>0</v>
      </c>
      <c r="J52" s="11">
        <f>РИП!J52</f>
        <v>0</v>
      </c>
      <c r="K52" s="11">
        <f>РИП!K52</f>
        <v>40</v>
      </c>
      <c r="L52" s="11" t="b">
        <f>SUMPRODUCT((АКБ!$G$2:$G$137=G52)*(АКБ!$C$2:$C$137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52" s="11">
        <f>IF(Калькулятор!$C$4=C52,Калькулятор!$D$37+E52,0)</f>
        <v>0</v>
      </c>
      <c r="N52" s="11">
        <f>IF(Калькулятор!$C$4=C52,Калькулятор!$D$38+E52,0)</f>
        <v>0</v>
      </c>
      <c r="O52" s="11">
        <f>IF(Калькулятор!$G$9="Да",Калькулятор!$G$10*M52, M52)</f>
        <v>0</v>
      </c>
      <c r="P52" s="11">
        <f>IF(Калькулятор!$G$9="Да",Калькулятор!$G$10*N52,N52)</f>
        <v>0</v>
      </c>
      <c r="Q52" s="11">
        <f>IF(L52,SUMIFS(АКБ!$I$2:$I$137,АКБ!$G$2:$G$137, G52,АКБ!$H$2:$H$137,20,АКБ!$C$2:$C$137,VLOOKUP(Калькулятор!$C$7,Справочники!$P$2:$Q$4,2,0)),0)+N("I при 20 ч по matching G")</f>
        <v>2.35</v>
      </c>
      <c r="R52" s="11">
        <f>IF(Калькулятор!$C$12="Нет",0,
   IF(NOT(L52),0,
      IF(AND(Q52&gt;0,AX52&lt;=Q52),Q52,
        IFERROR(_xlfn.AGGREGATE(15,6,АКБ!$I$2:$I$137/((АКБ!$G$2:$G$137=G52)*(АКБ!$I$2:$I$137&gt;=AX52)*(АКБ!$C$2:$C$137=VLOOKUP(Калькулятор!$C$7,Справочники!$P$2:$Q$4,2,0))),1),0))))+N("Если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2.35</v>
      </c>
      <c r="S52" s="11">
        <f>IF(R52=0,0,
   SUMPRODUCT(АКБ!$H$2:$H$137*(АКБ!$G$2:$G$137=G52)*(АКБ!$C$2:$C$137=VLOOKUP(Калькулятор!$C$7,Справочники!$P$2:$Q$4,2,0))*(ABS(АКБ!$I$2:$I$137-R52)&lt;0.0001)))</f>
        <v>20</v>
      </c>
      <c r="T52" s="24">
        <f>IF(Калькулятор!$C$12="Нет",1,IF(NOT(L52),9999,IF(AX52&lt;=Q52,1,IF(AND(Q52=0,AX52&gt;Q52),9999,IFERROR((Q52*20)/(R52*S52),9999)))))+N("K_нд.р.")</f>
        <v>1</v>
      </c>
      <c r="U52" s="11">
        <f>Калькулятор!$C$6</f>
        <v>1</v>
      </c>
      <c r="V52" s="25">
        <f>IF(Калькулятор!$C$12="Нет",0,IF(NOT(L52),0,IF(AY52&gt;IFERROR(_xlfn.AGGREGATE(14,6,АКБ!$I$2:$I$137/((АКБ!$G$2:$G$137=G52)*(АКБ!$C$2:$C$137=VLOOKUP(Калькулятор!$C$7,Справочники!$P$2:$Q$4,2,0))),1),0),"Перегрузка",SUMIFS(АКБ!$I$2:$I$137,АКБ!$G$2:$G$137,G52,АКБ!$H$2:$H$137,1,АКБ!$C$2:$C$137,VLOOKUP(Калькулятор!$C$7,Справочники!$P$2:$Q$4,2,0)))))</f>
        <v>22.9</v>
      </c>
      <c r="W52" s="25">
        <f>IF(Калькулятор!$C$12="Нет",0,IF(L52,1,0))</f>
        <v>1</v>
      </c>
      <c r="X52" s="11" t="b">
        <f>IF(Калькулятор!$C$12="Нет",TRUE,AND(L52,V52&gt;0,W52&gt;0))</f>
        <v>1</v>
      </c>
      <c r="Y52" s="24">
        <f>IF(Калькулятор!$C$12="Нет",1,IF(NOT(L52),9999,IF(AY52&gt;IFERROR(_xlfn.AGGREGATE(14,6,АКБ!$I$2:$I$137/((АКБ!$G$2:$G$137=G52)*(АКБ!$C$2:$C$137=VLOOKUP(Калькулятор!$C$7,Справочники!$P$2:$Q$4,2,0))),1),0),"Перегрузка",IF(NOT(ISNUMBER(V52)),"Перегрузка",IFERROR((Q52*20)/(V52*W52),9999)))))</f>
        <v>2.052401746724891</v>
      </c>
      <c r="Z52" s="25">
        <f>IF(Калькулятор!$C$11="Да",IF(L52,AVERAGEIFS(АКБ!$J$2:$J$137,АКБ!$G$2:$G$137,G52,АКБ!$C$2:$C$137,VLOOKUP(Калькулятор!$C$7,Справочники!$P$2:$Q$4,2,0)),1.25),1)</f>
        <v>1.25</v>
      </c>
      <c r="AA52" s="11">
        <f>IF(Калькулятор!$G$11="Да",Калькулятор!$G$12,1)</f>
        <v>1</v>
      </c>
      <c r="AB52" s="11">
        <f>ROUND(Z52*AA52*IF(OR(T52&gt;=9999,Y52&gt;=9999,T52=0,Y52=0),9999,(O52*Калькулятор!$C$5*T52)+(P52*Калькулятор!$C$6*Y52)),2)</f>
        <v>0</v>
      </c>
      <c r="AC52" s="10" t="b">
        <f t="shared" si="7"/>
        <v>1</v>
      </c>
      <c r="AD52" s="10" t="b">
        <f t="shared" si="8"/>
        <v>1</v>
      </c>
      <c r="AE52" s="10" t="b">
        <f>IF(Калькулятор!$G$7="RS-485",РИП!$L52=TRUE,TRUE)</f>
        <v>1</v>
      </c>
      <c r="AF52" s="10" t="b">
        <f>IF(Калькулятор!$G$110="Только с боксом",РИП!$N52=TRUE,TRUE)</f>
        <v>1</v>
      </c>
      <c r="AG52" s="10" t="b">
        <f>IF(Калькулятор!$G$109="Все",TRUE,Калькулятор!$C53=B52)</f>
        <v>1</v>
      </c>
      <c r="AH52" s="10" t="b">
        <f>IF(Калькулятор!$G$5="Все",TRUE,ISNUMBER(SEARCH(Калькулятор!$L$1,РИП!$S52)))</f>
        <v>1</v>
      </c>
      <c r="AI52" s="100" t="b">
        <f>IF(Калькулятор!$G$6="Все",TRUE,ISNUMBER(SEARCH(Калькулятор!$N$1,РИП!$R52)))</f>
        <v>1</v>
      </c>
      <c r="AJ52" s="10" t="b">
        <f>РИП!$O52&gt;=Калькулятор!$C$106</f>
        <v>1</v>
      </c>
      <c r="AK52" s="10" t="b">
        <f>РИП!$Q52&gt;=Калькулятор!$C$107</f>
        <v>1</v>
      </c>
      <c r="AL52" s="10" t="b">
        <f>РИП!$T52&gt;=Калькулятор!$G$8</f>
        <v>1</v>
      </c>
      <c r="AM52" s="10" t="b">
        <f>AND(РИП!$U52&lt;=Калькулятор!$C$109,РИП!$V52&gt;=Калькулятор!$C$110)</f>
        <v>1</v>
      </c>
      <c r="AN52" s="10" t="b">
        <f>AND(C52=Калькулятор!$C$4,AC52,AD52,AE52,AF52,AG52,AH52,AI52,AJ52,AK52,AL52,AM52,IF(Калькулятор!$C$12="Да",AND(T52&lt;9999,Y52&lt;9999,T52&gt;0,Y52&gt;0),TRUE))</f>
        <v>0</v>
      </c>
      <c r="AO52" s="11">
        <f t="shared" si="9"/>
        <v>100000.052</v>
      </c>
      <c r="AP52" s="11" t="str">
        <f t="shared" si="10"/>
        <v>2 x 40 А·ч</v>
      </c>
      <c r="AQ52" s="11" t="str">
        <f t="shared" si="11"/>
        <v>Отфильтрован</v>
      </c>
      <c r="AR52" s="11" t="b">
        <f>IF(Варианты!$B$2="Все варианты",TRUE,AN52)</f>
        <v>1</v>
      </c>
      <c r="AS52" s="11">
        <f>IF(AR52,SUMPRODUCT(--($AR$2:$AR52=TRUE)),"")</f>
        <v>51</v>
      </c>
      <c r="AT52" s="25">
        <f>IF(L52,IFERROR(_xlfn.AGGREGATE(14,6,АКБ!$H$2:$H$137/((АКБ!$G$2:$G$137=G52)*(АКБ!$C$2:$C$137=VLOOKUP(Калькулятор!$C$7,Справочники!$P$2:$Q$4,2,0))*(АКБ!$H$2:$H$137&lt;=Калькулятор!$C$6)),1),0),0)</f>
        <v>1</v>
      </c>
      <c r="AU52" s="25">
        <f>IF(L52,IFERROR(_xlfn.AGGREGATE(15,6,АКБ!$I$2:$I$137/((АКБ!$G$2:$G$137=G52)*(АКБ!$C$2:$C$137=VLOOKUP(Калькулятор!$C$7,Справочники!$P$2:$Q$4,2,0))*(АКБ!$I$2:$I$137&gt;=AY52)),1),0),0)</f>
        <v>2.35</v>
      </c>
      <c r="AV52" s="25">
        <f>IF(AU52=0,0,SUMPRODUCT(АКБ!$H$2:$H$137*(АКБ!$G$2:$G$137=G52)*(АКБ!$C$2:$C$137=VLOOKUP(Калькулятор!$C$7,Справочники!$P$2:$Q$4,2,0))*(ABS(АКБ!$I$2:$I$137-AU52)&lt;0.0001)))</f>
        <v>20</v>
      </c>
      <c r="AW52" s="25" t="str">
        <f>IF(Калькулятор!$C$12="Нет","Коэфф. отключены",IF(NOT(L52),"Нет таблицы разряда",IF(OR(R52=0,AX52&gt;IFERROR(_xlfn.AGGREGATE(14,6,АКБ!$I$2:$I$137/(АКБ!$G$2:$G$137=G52),1),0)),"Перегрузка по току (деж.)",IF(OR(V52=0,AY52&gt;IFERROR(_xlfn.AGGREGATE(14,6,АКБ!$I$2:$I$137/(АКБ!$G$2:$G$137=G52),1),0)),"Перегрузка по току (пож.)",IF(OR(T52&gt;=9999,Y52&gt;=9999),"Нет режима разряда",IF(K52&lt;AB52,"Недостаточная ёмкость АКБ","ОК"))))))</f>
        <v>ОК</v>
      </c>
      <c r="AX52" s="26">
        <f t="shared" si="12"/>
        <v>0</v>
      </c>
      <c r="AY52" s="24">
        <f t="shared" si="13"/>
        <v>0</v>
      </c>
      <c r="AZ52"/>
    </row>
    <row r="53" spans="1:52" x14ac:dyDescent="0.4">
      <c r="A53" s="10" t="str">
        <f>РИП!A53</f>
        <v>902-523-596</v>
      </c>
      <c r="B53" s="10" t="str">
        <f>РИП!B53</f>
        <v>РИП-12 исп.20 (РИП-12-1/7М2-Р)</v>
      </c>
      <c r="C53" s="11">
        <f>РИП!C53</f>
        <v>12</v>
      </c>
      <c r="D53" s="11">
        <f>РИП!D53</f>
        <v>1</v>
      </c>
      <c r="E53" s="11">
        <f>РИП!E53</f>
        <v>1.4999999999999999E-2</v>
      </c>
      <c r="F53" s="11">
        <f>РИП!F53</f>
        <v>1</v>
      </c>
      <c r="G53" s="11">
        <f>РИП!G53</f>
        <v>7</v>
      </c>
      <c r="H53" s="11">
        <f>РИП!H53</f>
        <v>7</v>
      </c>
      <c r="I53" s="11">
        <f>РИП!I53</f>
        <v>0</v>
      </c>
      <c r="J53" s="11">
        <f>РИП!J53</f>
        <v>0</v>
      </c>
      <c r="K53" s="11">
        <f>РИП!K53</f>
        <v>7</v>
      </c>
      <c r="L53" s="11" t="b">
        <f>SUMPRODUCT((АКБ!$G$2:$G$137=G53)*(АКБ!$C$2:$C$137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53" s="11">
        <f>IF(Калькулятор!$C$4=C53,Калькулятор!$D$37+E53,0)</f>
        <v>0.14500000000000002</v>
      </c>
      <c r="N53" s="11">
        <f>IF(Калькулятор!$C$4=C53,Калькулятор!$D$38+E53,0)</f>
        <v>0.745</v>
      </c>
      <c r="O53" s="11">
        <f>IF(Калькулятор!$G$9="Да",Калькулятор!$G$10*M53, M53)</f>
        <v>0.14500000000000002</v>
      </c>
      <c r="P53" s="11">
        <f>IF(Калькулятор!$G$9="Да",Калькулятор!$G$10*N53,N53)</f>
        <v>0.745</v>
      </c>
      <c r="Q53" s="11">
        <f>IF(L53,SUMIFS(АКБ!$I$2:$I$137,АКБ!$G$2:$G$137, G53,АКБ!$H$2:$H$137,20,АКБ!$C$2:$C$137,VLOOKUP(Калькулятор!$C$7,Справочники!$P$2:$Q$4,2,0)),0)+N("I при 20 ч по matching G")</f>
        <v>0.35</v>
      </c>
      <c r="R53" s="11">
        <f>IF(Калькулятор!$C$12="Нет",0,
   IF(NOT(L53),0,
      IF(AND(Q53&gt;0,AX53&lt;=Q53),Q53,
        IFERROR(_xlfn.AGGREGATE(15,6,АКБ!$I$2:$I$137/((АКБ!$G$2:$G$137=G53)*(АКБ!$I$2:$I$137&gt;=AX53)*(АКБ!$C$2:$C$137=VLOOKUP(Калькулятор!$C$7,Справочники!$P$2:$Q$4,2,0))),1),0))))+N("Если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0.35</v>
      </c>
      <c r="S53" s="11">
        <f>IF(R53=0,0,
   SUMPRODUCT(АКБ!$H$2:$H$137*(АКБ!$G$2:$G$137=G53)*(АКБ!$C$2:$C$137=VLOOKUP(Калькулятор!$C$7,Справочники!$P$2:$Q$4,2,0))*(ABS(АКБ!$I$2:$I$137-R53)&lt;0.0001)))</f>
        <v>20</v>
      </c>
      <c r="T53" s="24">
        <f>IF(Калькулятор!$C$12="Нет",1,IF(NOT(L53),9999,IF(AX53&lt;=Q53,1,IF(AND(Q53=0,AX53&gt;Q53),9999,IFERROR((Q53*20)/(R53*S53),9999)))))+N("K_нд.р.")</f>
        <v>1</v>
      </c>
      <c r="U53" s="11">
        <f>Калькулятор!$C$6</f>
        <v>1</v>
      </c>
      <c r="V53" s="25">
        <f>IF(Калькулятор!$C$12="Нет",0,IF(NOT(L53),0,IF(AY53&gt;IFERROR(_xlfn.AGGREGATE(14,6,АКБ!$I$2:$I$137/((АКБ!$G$2:$G$137=G53)*(АКБ!$C$2:$C$137=VLOOKUP(Калькулятор!$C$7,Справочники!$P$2:$Q$4,2,0))),1),0),"Перегрузка",SUMIFS(АКБ!$I$2:$I$137,АКБ!$G$2:$G$137,G53,АКБ!$H$2:$H$137,1,АКБ!$C$2:$C$137,VLOOKUP(Калькулятор!$C$7,Справочники!$P$2:$Q$4,2,0)))))</f>
        <v>4.28</v>
      </c>
      <c r="W53" s="25">
        <f>IF(Калькулятор!$C$12="Нет",0,IF(L53,1,0))</f>
        <v>1</v>
      </c>
      <c r="X53" s="11" t="b">
        <f>IF(Калькулятор!$C$12="Нет",TRUE,AND(L53,V53&gt;0,W53&gt;0))</f>
        <v>1</v>
      </c>
      <c r="Y53" s="24">
        <f>IF(Калькулятор!$C$12="Нет",1,IF(NOT(L53),9999,IF(AY53&gt;IFERROR(_xlfn.AGGREGATE(14,6,АКБ!$I$2:$I$137/((АКБ!$G$2:$G$137=G53)*(АКБ!$C$2:$C$137=VLOOKUP(Калькулятор!$C$7,Справочники!$P$2:$Q$4,2,0))),1),0),"Перегрузка",IF(NOT(ISNUMBER(V53)),"Перегрузка",IFERROR((Q53*20)/(V53*W53),9999)))))</f>
        <v>1.6355140186915886</v>
      </c>
      <c r="Z53" s="25">
        <f>IF(Калькулятор!$C$11="Да",IF(L53,AVERAGEIFS(АКБ!$J$2:$J$137,АКБ!$G$2:$G$137,G53,АКБ!$C$2:$C$137,VLOOKUP(Калькулятор!$C$7,Справочники!$P$2:$Q$4,2,0)),1.25),1)</f>
        <v>1.25</v>
      </c>
      <c r="AA53" s="11">
        <f>IF(Калькулятор!$G$11="Да",Калькулятор!$G$12,1)</f>
        <v>1</v>
      </c>
      <c r="AB53" s="11">
        <f>ROUND(Z53*AA53*IF(OR(T53&gt;=9999,Y53&gt;=9999,T53=0,Y53=0),9999,(O53*Калькулятор!$C$5*T53)+(P53*Калькулятор!$C$6*Y53)),2)</f>
        <v>5.87</v>
      </c>
      <c r="AC53" s="10" t="b">
        <f t="shared" si="7"/>
        <v>1</v>
      </c>
      <c r="AD53" s="10" t="b">
        <f t="shared" si="8"/>
        <v>1</v>
      </c>
      <c r="AE53" s="10" t="b">
        <f>IF(Калькулятор!$G$7="RS-485",РИП!$L53=TRUE,TRUE)</f>
        <v>1</v>
      </c>
      <c r="AF53" s="10" t="b">
        <f>IF(Калькулятор!$G$110="Только с боксом",РИП!$N53=TRUE,TRUE)</f>
        <v>1</v>
      </c>
      <c r="AG53" s="10" t="b">
        <f>IF(Калькулятор!$G$109="Все",TRUE,Калькулятор!$C54=B53)</f>
        <v>1</v>
      </c>
      <c r="AH53" s="10" t="b">
        <f>IF(Калькулятор!$G$5="Все",TRUE,ISNUMBER(SEARCH(Калькулятор!$L$1,РИП!$S53)))</f>
        <v>1</v>
      </c>
      <c r="AI53" s="100" t="b">
        <f>IF(Калькулятор!$G$6="Все",TRUE,ISNUMBER(SEARCH(Калькулятор!$N$1,РИП!$R53)))</f>
        <v>1</v>
      </c>
      <c r="AJ53" s="10" t="b">
        <f>РИП!$O53&gt;=Калькулятор!$C$106</f>
        <v>1</v>
      </c>
      <c r="AK53" s="10" t="b">
        <f>РИП!$Q53&gt;=Калькулятор!$C$107</f>
        <v>1</v>
      </c>
      <c r="AL53" s="10" t="b">
        <f>РИП!$T53&gt;=Калькулятор!$G$8</f>
        <v>1</v>
      </c>
      <c r="AM53" s="10" t="b">
        <f>AND(РИП!$U53&lt;=Калькулятор!$C$109,РИП!$V53&gt;=Калькулятор!$C$110)</f>
        <v>1</v>
      </c>
      <c r="AN53" s="10" t="b">
        <f>AND(C53=Калькулятор!$C$4,AC53,AD53,AE53,AF53,AG53,AH53,AI53,AJ53,AK53,AL53,AM53,IF(Калькулятор!$C$12="Да",AND(T53&lt;9999,Y53&lt;9999,T53&gt;0,Y53&gt;0),TRUE))</f>
        <v>1</v>
      </c>
      <c r="AO53" s="11">
        <f t="shared" si="9"/>
        <v>1.00166</v>
      </c>
      <c r="AP53" s="11" t="str">
        <f t="shared" si="10"/>
        <v>1 x 7 А·ч</v>
      </c>
      <c r="AQ53" s="11" t="str">
        <f t="shared" si="11"/>
        <v>OK</v>
      </c>
      <c r="AR53" s="11" t="b">
        <f>IF(Варианты!$B$2="Все варианты",TRUE,AN53)</f>
        <v>1</v>
      </c>
      <c r="AS53" s="11">
        <f>IF(AR53,SUMPRODUCT(--($AR$2:$AR53=TRUE)),"")</f>
        <v>52</v>
      </c>
      <c r="AT53" s="25">
        <f>IF(L53,IFERROR(_xlfn.AGGREGATE(14,6,АКБ!$H$2:$H$137/((АКБ!$G$2:$G$137=G53)*(АКБ!$C$2:$C$137=VLOOKUP(Калькулятор!$C$7,Справочники!$P$2:$Q$4,2,0))*(АКБ!$H$2:$H$137&lt;=Калькулятор!$C$6)),1),0),0)</f>
        <v>1</v>
      </c>
      <c r="AU53" s="25">
        <f>IF(L53,IFERROR(_xlfn.AGGREGATE(15,6,АКБ!$I$2:$I$137/((АКБ!$G$2:$G$137=G53)*(АКБ!$C$2:$C$137=VLOOKUP(Калькулятор!$C$7,Справочники!$P$2:$Q$4,2,0))*(АКБ!$I$2:$I$137&gt;=AY53)),1),0),0)</f>
        <v>0.79300000000000004</v>
      </c>
      <c r="AV53" s="25">
        <f>IF(AU53=0,0,SUMPRODUCT(АКБ!$H$2:$H$137*(АКБ!$G$2:$G$137=G53)*(АКБ!$C$2:$C$137=VLOOKUP(Калькулятор!$C$7,Справочники!$P$2:$Q$4,2,0))*(ABS(АКБ!$I$2:$I$137-AU53)&lt;0.0001)))</f>
        <v>8</v>
      </c>
      <c r="AW53" s="25" t="str">
        <f>IF(Калькулятор!$C$12="Нет","Коэфф. отключены",IF(NOT(L53),"Нет таблицы разряда",IF(OR(R53=0,AX53&gt;IFERROR(_xlfn.AGGREGATE(14,6,АКБ!$I$2:$I$137/(АКБ!$G$2:$G$137=G53),1),0)),"Перегрузка по току (деж.)",IF(OR(V53=0,AY53&gt;IFERROR(_xlfn.AGGREGATE(14,6,АКБ!$I$2:$I$137/(АКБ!$G$2:$G$137=G53),1),0)),"Перегрузка по току (пож.)",IF(OR(T53&gt;=9999,Y53&gt;=9999),"Нет режима разряда",IF(K53&lt;AB53,"Недостаточная ёмкость АКБ","ОК"))))))</f>
        <v>ОК</v>
      </c>
      <c r="AX53" s="26">
        <f t="shared" si="12"/>
        <v>0.14500000000000002</v>
      </c>
      <c r="AY53" s="24">
        <f t="shared" si="13"/>
        <v>0.745</v>
      </c>
      <c r="AZ53"/>
    </row>
    <row r="54" spans="1:52" x14ac:dyDescent="0.4">
      <c r="A54" s="18"/>
      <c r="B54" s="18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/>
    </row>
    <row r="55" spans="1:52" x14ac:dyDescent="0.4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</row>
    <row r="56" spans="1:52" x14ac:dyDescent="0.4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</row>
    <row r="57" spans="1:52" x14ac:dyDescent="0.4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</row>
    <row r="58" spans="1:52" x14ac:dyDescent="0.4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</row>
    <row r="59" spans="1:52" x14ac:dyDescent="0.4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</row>
    <row r="60" spans="1:52" x14ac:dyDescent="0.4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</row>
  </sheetData>
  <sheetProtection password="C6A9" sheet="1" objects="1" scenarios="1"/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7"/>
  <dimension ref="A1:N111"/>
  <sheetViews>
    <sheetView showGridLines="0" showRowColHeaders="0" tabSelected="1" zoomScaleNormal="100" workbookViewId="0">
      <selection activeCell="C21" sqref="C21"/>
    </sheetView>
  </sheetViews>
  <sheetFormatPr defaultColWidth="0" defaultRowHeight="14.6" zeroHeight="1" x14ac:dyDescent="0.4"/>
  <cols>
    <col min="1" max="1" width="5.23046875" style="86" customWidth="1"/>
    <col min="2" max="2" width="48" style="86" customWidth="1"/>
    <col min="3" max="3" width="9.23046875" style="86" customWidth="1"/>
    <col min="4" max="7" width="11.69140625" style="86" customWidth="1"/>
    <col min="8" max="8" width="7.765625" style="86" customWidth="1"/>
    <col min="9" max="9" width="2.765625" style="86" customWidth="1"/>
    <col min="10" max="16384" width="9.23046875" style="86" hidden="1"/>
  </cols>
  <sheetData>
    <row r="1" spans="1:14" x14ac:dyDescent="0.4">
      <c r="A1" s="115" t="s">
        <v>347</v>
      </c>
      <c r="B1" s="115"/>
      <c r="C1" s="115"/>
      <c r="D1" s="115"/>
      <c r="E1" s="115"/>
      <c r="F1" s="115"/>
      <c r="G1" s="115"/>
      <c r="H1" s="115"/>
      <c r="I1" s="115"/>
      <c r="J1" s="27"/>
      <c r="K1" s="28"/>
      <c r="L1" s="29" t="str">
        <f>IF(Калькулятор!$G$5="Все","Все",IFERROR(INDEX(Справочники!$E$2:$E$9,MATCH(Калькулятор!$G$5,Справочники!$D$2:$D$9,0)),Калькулятор!$G$5))</f>
        <v>Все</v>
      </c>
      <c r="M1" s="29" t="str">
        <f>IF(Калькулятор!$G$4="Все","Все",IFERROR(INDEX(Справочники!$S$2:$S$7,MATCH(Калькулятор!$G$4,Справочники!$R$2:$R$7,0)),Калькулятор!$G$4))</f>
        <v>Все</v>
      </c>
      <c r="N1" s="29" t="str">
        <f>IF(Калькулятор!$G$6="Все","Все",IFERROR(INDEX(Справочники!$G$2:$G$7,MATCH(Калькулятор!$G$6,Справочники!$F$2:$F$7,0)),Калькулятор!$G$6))</f>
        <v>Все</v>
      </c>
    </row>
    <row r="2" spans="1:14" ht="7.3" customHeight="1" x14ac:dyDescent="0.4">
      <c r="A2" s="30"/>
      <c r="B2" s="30"/>
      <c r="C2" s="30"/>
      <c r="D2" s="30"/>
      <c r="E2" s="30"/>
      <c r="F2" s="30"/>
      <c r="G2" s="30"/>
      <c r="H2" s="31"/>
      <c r="I2" s="28"/>
      <c r="J2" s="28"/>
      <c r="K2" s="28"/>
      <c r="L2" s="28"/>
      <c r="M2" s="28"/>
      <c r="N2" s="28"/>
    </row>
    <row r="3" spans="1:14" x14ac:dyDescent="0.4">
      <c r="A3" s="115" t="s">
        <v>348</v>
      </c>
      <c r="B3" s="115"/>
      <c r="C3" s="115"/>
      <c r="D3" s="115"/>
      <c r="E3" s="115"/>
      <c r="F3" s="115"/>
      <c r="G3" s="115"/>
      <c r="H3" s="115"/>
      <c r="I3" s="115"/>
      <c r="J3" s="27"/>
      <c r="K3" s="28"/>
      <c r="L3" s="28"/>
      <c r="M3" s="28"/>
      <c r="N3" s="28"/>
    </row>
    <row r="4" spans="1:14" x14ac:dyDescent="0.4">
      <c r="A4" s="116" t="s">
        <v>349</v>
      </c>
      <c r="B4" s="116"/>
      <c r="C4" s="32">
        <v>12</v>
      </c>
      <c r="D4" s="33"/>
      <c r="E4" s="117" t="s">
        <v>350</v>
      </c>
      <c r="F4" s="118"/>
      <c r="G4" s="34" t="s">
        <v>19</v>
      </c>
      <c r="H4" s="35"/>
      <c r="I4" s="28"/>
      <c r="J4" s="28"/>
      <c r="K4" s="28"/>
      <c r="L4" s="28"/>
      <c r="M4" s="28"/>
      <c r="N4" s="28"/>
    </row>
    <row r="5" spans="1:14" x14ac:dyDescent="0.4">
      <c r="A5" s="119" t="s">
        <v>351</v>
      </c>
      <c r="B5" s="119"/>
      <c r="C5" s="36">
        <v>24</v>
      </c>
      <c r="D5" s="33"/>
      <c r="E5" s="117" t="s">
        <v>352</v>
      </c>
      <c r="F5" s="118"/>
      <c r="G5" s="34" t="s">
        <v>19</v>
      </c>
      <c r="H5" s="35"/>
      <c r="I5" s="29"/>
      <c r="J5" s="28"/>
      <c r="K5" s="28"/>
      <c r="L5" s="28"/>
      <c r="M5" s="28"/>
      <c r="N5" s="28"/>
    </row>
    <row r="6" spans="1:14" x14ac:dyDescent="0.4">
      <c r="A6" s="116" t="s">
        <v>353</v>
      </c>
      <c r="B6" s="116"/>
      <c r="C6" s="37">
        <v>1</v>
      </c>
      <c r="D6" s="38"/>
      <c r="E6" s="117" t="s">
        <v>354</v>
      </c>
      <c r="F6" s="118"/>
      <c r="G6" s="34" t="s">
        <v>19</v>
      </c>
      <c r="H6" s="35"/>
      <c r="I6" s="28"/>
      <c r="J6" s="28"/>
      <c r="K6" s="28"/>
      <c r="L6" s="28"/>
      <c r="M6" s="28"/>
      <c r="N6" s="28"/>
    </row>
    <row r="7" spans="1:14" x14ac:dyDescent="0.4">
      <c r="A7" s="116" t="s">
        <v>355</v>
      </c>
      <c r="B7" s="116"/>
      <c r="C7" s="37" t="s">
        <v>32</v>
      </c>
      <c r="D7" s="38"/>
      <c r="E7" s="117" t="s">
        <v>356</v>
      </c>
      <c r="F7" s="118"/>
      <c r="G7" s="34" t="s">
        <v>19</v>
      </c>
      <c r="H7" s="39"/>
      <c r="I7" s="28"/>
      <c r="J7" s="28"/>
      <c r="K7" s="28"/>
      <c r="L7" s="28"/>
      <c r="M7" s="28"/>
      <c r="N7" s="28"/>
    </row>
    <row r="8" spans="1:14" x14ac:dyDescent="0.4">
      <c r="A8" s="120" t="s">
        <v>357</v>
      </c>
      <c r="B8" s="120"/>
      <c r="C8" s="40" t="s">
        <v>34</v>
      </c>
      <c r="D8" s="41"/>
      <c r="E8" s="117" t="s">
        <v>358</v>
      </c>
      <c r="F8" s="118"/>
      <c r="G8" s="34">
        <v>20</v>
      </c>
      <c r="H8" s="39"/>
      <c r="I8" s="28"/>
      <c r="J8" s="28"/>
      <c r="K8" s="28"/>
      <c r="L8" s="28"/>
      <c r="M8" s="28"/>
      <c r="N8" s="28"/>
    </row>
    <row r="9" spans="1:14" x14ac:dyDescent="0.4">
      <c r="A9" s="118" t="s">
        <v>359</v>
      </c>
      <c r="B9" s="118"/>
      <c r="C9" s="34">
        <v>0</v>
      </c>
      <c r="D9" s="38"/>
      <c r="E9" s="117" t="s">
        <v>360</v>
      </c>
      <c r="F9" s="118"/>
      <c r="G9" s="34" t="s">
        <v>31</v>
      </c>
      <c r="H9" s="35"/>
      <c r="I9" s="28"/>
      <c r="J9" s="28"/>
      <c r="K9" s="28"/>
      <c r="L9" s="28"/>
      <c r="M9" s="28"/>
      <c r="N9" s="28"/>
    </row>
    <row r="10" spans="1:14" x14ac:dyDescent="0.4">
      <c r="A10" s="118" t="s">
        <v>361</v>
      </c>
      <c r="B10" s="118"/>
      <c r="C10" s="34">
        <v>600</v>
      </c>
      <c r="D10" s="38"/>
      <c r="E10" s="117" t="s">
        <v>362</v>
      </c>
      <c r="F10" s="118"/>
      <c r="G10" s="34">
        <v>1</v>
      </c>
      <c r="H10" s="42"/>
      <c r="I10" s="28"/>
      <c r="J10" s="28"/>
      <c r="K10" s="28"/>
      <c r="L10" s="28"/>
      <c r="M10" s="28"/>
      <c r="N10" s="28"/>
    </row>
    <row r="11" spans="1:14" x14ac:dyDescent="0.4">
      <c r="A11" s="120" t="s">
        <v>363</v>
      </c>
      <c r="B11" s="120"/>
      <c r="C11" s="40" t="s">
        <v>21</v>
      </c>
      <c r="D11" s="38"/>
      <c r="E11" s="117" t="s">
        <v>364</v>
      </c>
      <c r="F11" s="118"/>
      <c r="G11" s="34" t="s">
        <v>31</v>
      </c>
      <c r="H11" s="42"/>
      <c r="I11" s="28"/>
      <c r="J11" s="28"/>
      <c r="K11" s="28"/>
      <c r="L11" s="28"/>
      <c r="M11" s="28"/>
      <c r="N11" s="28"/>
    </row>
    <row r="12" spans="1:14" x14ac:dyDescent="0.4">
      <c r="A12" s="118" t="s">
        <v>365</v>
      </c>
      <c r="B12" s="118"/>
      <c r="C12" s="34" t="s">
        <v>21</v>
      </c>
      <c r="D12" s="38"/>
      <c r="E12" s="117" t="s">
        <v>366</v>
      </c>
      <c r="F12" s="118"/>
      <c r="G12" s="34">
        <v>1</v>
      </c>
      <c r="H12" s="42"/>
      <c r="I12" s="28"/>
      <c r="J12" s="28"/>
      <c r="K12" s="28"/>
      <c r="L12" s="28"/>
      <c r="M12" s="28"/>
      <c r="N12" s="28"/>
    </row>
    <row r="13" spans="1:14" x14ac:dyDescent="0.4">
      <c r="A13" s="115" t="s">
        <v>367</v>
      </c>
      <c r="B13" s="115"/>
      <c r="C13" s="115"/>
      <c r="D13" s="115"/>
      <c r="E13" s="115"/>
      <c r="F13" s="115"/>
      <c r="G13" s="115"/>
      <c r="H13" s="115"/>
      <c r="I13" s="115"/>
      <c r="J13" s="27"/>
      <c r="K13" s="28"/>
      <c r="L13" s="28"/>
      <c r="M13" s="28"/>
      <c r="N13" s="28"/>
    </row>
    <row r="14" spans="1:14" x14ac:dyDescent="0.4">
      <c r="A14" s="43" t="s">
        <v>368</v>
      </c>
      <c r="B14" s="43" t="s">
        <v>369</v>
      </c>
      <c r="C14" s="43" t="s">
        <v>370</v>
      </c>
      <c r="D14" s="43" t="s">
        <v>371</v>
      </c>
      <c r="E14" s="43" t="s">
        <v>372</v>
      </c>
      <c r="F14" s="43" t="s">
        <v>373</v>
      </c>
      <c r="G14" s="43" t="s">
        <v>374</v>
      </c>
      <c r="H14" s="31"/>
      <c r="I14" s="28"/>
      <c r="J14" s="28"/>
      <c r="K14" s="28"/>
      <c r="L14" s="28"/>
      <c r="M14" s="28"/>
      <c r="N14" s="28"/>
    </row>
    <row r="15" spans="1:14" x14ac:dyDescent="0.4">
      <c r="A15" s="44">
        <v>1</v>
      </c>
      <c r="B15" s="45" t="s">
        <v>157</v>
      </c>
      <c r="C15" s="46">
        <v>1</v>
      </c>
      <c r="D15" s="47">
        <f>IF(AND(B15&lt;&gt;"", OR(Калькулятор!$G$4="Все", ISNUMBER(SEARCH(Калькулятор!$M$1, IFERROR(VLOOKUP(B15,Устройства!B:C,2,0),""))))),
   IFERROR(VLOOKUP(B15, Устройства!B:J, CHOOSE(MATCH($C$4, {12,24,48}, 0), 4, 6, 8), 0), 0),
   0)</f>
        <v>130</v>
      </c>
      <c r="E15" s="47">
        <f>IF(AND(B15&lt;&gt;"", OR(Калькулятор!$G$4="Все", ISNUMBER(SEARCH(Калькулятор!$M$1, IFERROR(VLOOKUP(B15,Устройства!B:C,2,0),""))))),
   IFERROR(VLOOKUP(B15, Устройства!B:K, CHOOSE(MATCH($C$4, {12,24,48}, 0), 5, 7, 9), 0), 0),
   0)</f>
        <v>130</v>
      </c>
      <c r="F15" s="47">
        <f t="shared" ref="F15:F34" si="0">C15*D15</f>
        <v>130</v>
      </c>
      <c r="G15" s="47">
        <f t="shared" ref="G15:G34" si="1">C15*E15</f>
        <v>130</v>
      </c>
      <c r="H15" s="31"/>
      <c r="I15" s="28"/>
      <c r="J15" s="28"/>
      <c r="K15" s="28"/>
      <c r="L15" s="28"/>
      <c r="M15" s="28"/>
      <c r="N15" s="28"/>
    </row>
    <row r="16" spans="1:14" x14ac:dyDescent="0.4">
      <c r="A16" s="48">
        <v>2</v>
      </c>
      <c r="B16" s="49"/>
      <c r="C16" s="50"/>
      <c r="D16" s="51">
        <f>IF(AND(B16&lt;&gt;"", OR(Калькулятор!$G$4="Все", ISNUMBER(SEARCH(Калькулятор!$M$1, IFERROR(VLOOKUP(B16,Устройства!B:C,2,0),""))))),
   IFERROR(VLOOKUP(B16, Устройства!B:J, CHOOSE(MATCH($C$4, {12,24,48}, 0), 4, 6, 8), 0), 0),
   0)</f>
        <v>0</v>
      </c>
      <c r="E16" s="51">
        <f>IF(AND(B16&lt;&gt;"", OR(Калькулятор!$G$4="Все", ISNUMBER(SEARCH(Калькулятор!$M$1, IFERROR(VLOOKUP(B16,Устройства!B:C,2,0),""))))),
   IFERROR(VLOOKUP(B16, Устройства!B:K, CHOOSE(MATCH($C$4, {12,24,48}, 0), 5, 7, 9), 0), 0),
   0)</f>
        <v>0</v>
      </c>
      <c r="F16" s="51">
        <f t="shared" si="0"/>
        <v>0</v>
      </c>
      <c r="G16" s="51">
        <f t="shared" si="1"/>
        <v>0</v>
      </c>
      <c r="H16" s="31"/>
      <c r="I16" s="28"/>
      <c r="J16" s="28"/>
      <c r="K16" s="28"/>
      <c r="L16" s="28"/>
      <c r="M16" s="28"/>
      <c r="N16" s="28"/>
    </row>
    <row r="17" spans="1:14" x14ac:dyDescent="0.4">
      <c r="A17" s="44">
        <v>3</v>
      </c>
      <c r="B17" s="45"/>
      <c r="C17" s="46"/>
      <c r="D17" s="47">
        <f>IF(AND(B17&lt;&gt;"", OR(Калькулятор!$G$4="Все", ISNUMBER(SEARCH(Калькулятор!$M$1, IFERROR(VLOOKUP(B17,Устройства!B:C,2,0),""))))),
   IFERROR(VLOOKUP(B17, Устройства!B:J, CHOOSE(MATCH($C$4, {12,24,48}, 0), 4, 6, 8), 0), 0),
   0)</f>
        <v>0</v>
      </c>
      <c r="E17" s="47">
        <f>IF(AND(B17&lt;&gt;"", OR(Калькулятор!$G$4="Все", ISNUMBER(SEARCH(Калькулятор!$M$1, IFERROR(VLOOKUP(B17,Устройства!B:C,2,0),""))))),
   IFERROR(VLOOKUP(B17, Устройства!B:K, CHOOSE(MATCH($C$4, {12,24,48}, 0), 5, 7, 9), 0), 0),
   0)</f>
        <v>0</v>
      </c>
      <c r="F17" s="47">
        <f t="shared" si="0"/>
        <v>0</v>
      </c>
      <c r="G17" s="47">
        <f t="shared" si="1"/>
        <v>0</v>
      </c>
      <c r="H17" s="31"/>
      <c r="I17" s="28"/>
      <c r="J17" s="28"/>
      <c r="K17" s="28"/>
      <c r="L17" s="28"/>
      <c r="M17" s="28"/>
      <c r="N17" s="28"/>
    </row>
    <row r="18" spans="1:14" x14ac:dyDescent="0.4">
      <c r="A18" s="48">
        <v>4</v>
      </c>
      <c r="B18" s="49"/>
      <c r="C18" s="50"/>
      <c r="D18" s="51">
        <f>IF(AND(B18&lt;&gt;"", OR(Калькулятор!$G$4="Все", ISNUMBER(SEARCH(Калькулятор!$M$1, IFERROR(VLOOKUP(B18,Устройства!B:C,2,0),""))))),
   IFERROR(VLOOKUP(B18, Устройства!B:J, CHOOSE(MATCH($C$4, {12,24,48}, 0), 4, 6, 8), 0), 0),
   0)</f>
        <v>0</v>
      </c>
      <c r="E18" s="51">
        <f>IF(AND(B18&lt;&gt;"", OR(Калькулятор!$G$4="Все", ISNUMBER(SEARCH(Калькулятор!$M$1, IFERROR(VLOOKUP(B18,Устройства!B:C,2,0),""))))),
   IFERROR(VLOOKUP(B18, Устройства!B:K, CHOOSE(MATCH($C$4, {12,24,48}, 0), 5, 7, 9), 0), 0),
   0)</f>
        <v>0</v>
      </c>
      <c r="F18" s="51">
        <f t="shared" si="0"/>
        <v>0</v>
      </c>
      <c r="G18" s="51">
        <f t="shared" si="1"/>
        <v>0</v>
      </c>
      <c r="H18" s="31"/>
      <c r="I18" s="28"/>
      <c r="J18" s="28"/>
      <c r="K18" s="28"/>
      <c r="L18" s="28"/>
      <c r="M18" s="28"/>
      <c r="N18" s="28"/>
    </row>
    <row r="19" spans="1:14" x14ac:dyDescent="0.4">
      <c r="A19" s="44">
        <v>5</v>
      </c>
      <c r="B19" s="45"/>
      <c r="C19" s="46"/>
      <c r="D19" s="47">
        <f>IF(AND(B19&lt;&gt;"", OR(Калькулятор!$G$4="Все", ISNUMBER(SEARCH(Калькулятор!$M$1, IFERROR(VLOOKUP(B19,Устройства!B:C,2,0),""))))),
   IFERROR(VLOOKUP(B19, Устройства!B:J, CHOOSE(MATCH($C$4, {12,24,48}, 0), 4, 6, 8), 0), 0),
   0)</f>
        <v>0</v>
      </c>
      <c r="E19" s="47">
        <f>IF(AND(B19&lt;&gt;"", OR(Калькулятор!$G$4="Все", ISNUMBER(SEARCH(Калькулятор!$M$1, IFERROR(VLOOKUP(B19,Устройства!B:C,2,0),""))))),
   IFERROR(VLOOKUP(B19, Устройства!B:K, CHOOSE(MATCH($C$4, {12,24,48}, 0), 5, 7, 9), 0), 0),
   0)</f>
        <v>0</v>
      </c>
      <c r="F19" s="47">
        <f t="shared" si="0"/>
        <v>0</v>
      </c>
      <c r="G19" s="47">
        <f t="shared" si="1"/>
        <v>0</v>
      </c>
      <c r="H19" s="31"/>
      <c r="I19" s="28"/>
      <c r="J19" s="28"/>
      <c r="K19" s="28"/>
      <c r="L19" s="28"/>
      <c r="M19" s="28"/>
      <c r="N19" s="28"/>
    </row>
    <row r="20" spans="1:14" x14ac:dyDescent="0.4">
      <c r="A20" s="48">
        <v>6</v>
      </c>
      <c r="B20" s="49"/>
      <c r="C20" s="50"/>
      <c r="D20" s="51">
        <f>IF(AND(B20&lt;&gt;"", OR(Калькулятор!$G$4="Все", ISNUMBER(SEARCH(Калькулятор!$M$1, IFERROR(VLOOKUP(B20,Устройства!B:C,2,0),""))))),
   IFERROR(VLOOKUP(B20, Устройства!B:J, CHOOSE(MATCH($C$4, {12,24,48}, 0), 4, 6, 8), 0), 0),
   0)</f>
        <v>0</v>
      </c>
      <c r="E20" s="51">
        <f>IF(AND(B20&lt;&gt;"", OR(Калькулятор!$G$4="Все", ISNUMBER(SEARCH(Калькулятор!$M$1, IFERROR(VLOOKUP(B20,Устройства!B:C,2,0),""))))),
   IFERROR(VLOOKUP(B20, Устройства!B:K, CHOOSE(MATCH($C$4, {12,24,48}, 0), 5, 7, 9), 0), 0),
   0)</f>
        <v>0</v>
      </c>
      <c r="F20" s="51">
        <f t="shared" si="0"/>
        <v>0</v>
      </c>
      <c r="G20" s="51">
        <f t="shared" si="1"/>
        <v>0</v>
      </c>
      <c r="H20" s="31"/>
      <c r="I20" s="28"/>
      <c r="J20" s="28"/>
      <c r="K20" s="28"/>
      <c r="L20" s="28"/>
      <c r="M20" s="28"/>
      <c r="N20" s="28"/>
    </row>
    <row r="21" spans="1:14" x14ac:dyDescent="0.4">
      <c r="A21" s="44">
        <v>7</v>
      </c>
      <c r="B21" s="45"/>
      <c r="C21" s="46"/>
      <c r="D21" s="47">
        <f>IF(AND(B21&lt;&gt;"", OR(Калькулятор!$G$4="Все", ISNUMBER(SEARCH(Калькулятор!$M$1, IFERROR(VLOOKUP(B21,Устройства!B:C,2,0),""))))),
   IFERROR(VLOOKUP(B21, Устройства!B:J, CHOOSE(MATCH($C$4, {12,24,48}, 0), 4, 6, 8), 0), 0),
   0)</f>
        <v>0</v>
      </c>
      <c r="E21" s="47">
        <f>IF(AND(B21&lt;&gt;"", OR(Калькулятор!$G$4="Все", ISNUMBER(SEARCH(Калькулятор!$M$1, IFERROR(VLOOKUP(B21,Устройства!B:C,2,0),""))))),
   IFERROR(VLOOKUP(B21, Устройства!B:K, CHOOSE(MATCH($C$4, {12,24,48}, 0), 5, 7, 9), 0), 0),
   0)</f>
        <v>0</v>
      </c>
      <c r="F21" s="47">
        <f t="shared" si="0"/>
        <v>0</v>
      </c>
      <c r="G21" s="47">
        <f t="shared" si="1"/>
        <v>0</v>
      </c>
      <c r="H21" s="31"/>
      <c r="I21" s="28"/>
      <c r="J21" s="28"/>
      <c r="K21" s="28"/>
      <c r="L21" s="28"/>
      <c r="M21" s="28"/>
      <c r="N21" s="28"/>
    </row>
    <row r="22" spans="1:14" x14ac:dyDescent="0.4">
      <c r="A22" s="48">
        <v>8</v>
      </c>
      <c r="B22" s="49"/>
      <c r="C22" s="50"/>
      <c r="D22" s="51">
        <f>IF(AND(B22&lt;&gt;"", OR(Калькулятор!$G$4="Все", ISNUMBER(SEARCH(Калькулятор!$M$1, IFERROR(VLOOKUP(B22,Устройства!B:C,2,0),""))))),
   IFERROR(VLOOKUP(B22, Устройства!B:J, CHOOSE(MATCH($C$4, {12,24,48}, 0), 4, 6, 8), 0), 0),
   0)</f>
        <v>0</v>
      </c>
      <c r="E22" s="51">
        <f>IF(AND(B22&lt;&gt;"", OR(Калькулятор!$G$4="Все", ISNUMBER(SEARCH(Калькулятор!$M$1, IFERROR(VLOOKUP(B22,Устройства!B:C,2,0),""))))),
   IFERROR(VLOOKUP(B22, Устройства!B:K, CHOOSE(MATCH($C$4, {12,24,48}, 0), 5, 7, 9), 0), 0),
   0)</f>
        <v>0</v>
      </c>
      <c r="F22" s="51">
        <f t="shared" si="0"/>
        <v>0</v>
      </c>
      <c r="G22" s="51">
        <f t="shared" si="1"/>
        <v>0</v>
      </c>
      <c r="H22" s="31"/>
      <c r="I22" s="28"/>
      <c r="J22" s="28"/>
      <c r="K22" s="28"/>
      <c r="L22" s="28"/>
      <c r="M22" s="28"/>
      <c r="N22" s="28"/>
    </row>
    <row r="23" spans="1:14" x14ac:dyDescent="0.4">
      <c r="A23" s="44">
        <v>9</v>
      </c>
      <c r="B23" s="45"/>
      <c r="C23" s="46"/>
      <c r="D23" s="47">
        <f>IF(AND(B23&lt;&gt;"", OR(Калькулятор!$G$4="Все", ISNUMBER(SEARCH(Калькулятор!$M$1, IFERROR(VLOOKUP(B23,Устройства!B:C,2,0),""))))),
   IFERROR(VLOOKUP(B23, Устройства!B:J, CHOOSE(MATCH($C$4, {12,24,48}, 0), 4, 6, 8), 0), 0),
   0)</f>
        <v>0</v>
      </c>
      <c r="E23" s="47">
        <f>IF(AND(B23&lt;&gt;"", OR(Калькулятор!$G$4="Все", ISNUMBER(SEARCH(Калькулятор!$M$1, IFERROR(VLOOKUP(B23,Устройства!B:C,2,0),""))))),
   IFERROR(VLOOKUP(B23, Устройства!B:K, CHOOSE(MATCH($C$4, {12,24,48}, 0), 5, 7, 9), 0), 0),
   0)</f>
        <v>0</v>
      </c>
      <c r="F23" s="47">
        <f t="shared" si="0"/>
        <v>0</v>
      </c>
      <c r="G23" s="47">
        <f t="shared" si="1"/>
        <v>0</v>
      </c>
      <c r="H23" s="31"/>
      <c r="I23" s="28"/>
      <c r="J23" s="28"/>
      <c r="K23" s="28"/>
      <c r="L23" s="28"/>
      <c r="M23" s="28"/>
      <c r="N23" s="28"/>
    </row>
    <row r="24" spans="1:14" x14ac:dyDescent="0.4">
      <c r="A24" s="48">
        <v>10</v>
      </c>
      <c r="B24" s="49"/>
      <c r="C24" s="50"/>
      <c r="D24" s="51">
        <f>IF(AND(B24&lt;&gt;"", OR(Калькулятор!$G$4="Все", ISNUMBER(SEARCH(Калькулятор!$M$1, IFERROR(VLOOKUP(B24,Устройства!B:C,2,0),""))))),
   IFERROR(VLOOKUP(B24, Устройства!B:J, CHOOSE(MATCH($C$4, {12,24,48}, 0), 4, 6, 8), 0), 0),
   0)</f>
        <v>0</v>
      </c>
      <c r="E24" s="51">
        <f>IF(AND(B24&lt;&gt;"", OR(Калькулятор!$G$4="Все", ISNUMBER(SEARCH(Калькулятор!$M$1, IFERROR(VLOOKUP(B24,Устройства!B:C,2,0),""))))),
   IFERROR(VLOOKUP(B24, Устройства!B:K, CHOOSE(MATCH($C$4, {12,24,48}, 0), 5, 7, 9), 0), 0),
   0)</f>
        <v>0</v>
      </c>
      <c r="F24" s="51">
        <f t="shared" si="0"/>
        <v>0</v>
      </c>
      <c r="G24" s="51">
        <f t="shared" si="1"/>
        <v>0</v>
      </c>
      <c r="H24" s="31"/>
      <c r="I24" s="28"/>
      <c r="J24" s="28"/>
      <c r="K24" s="28"/>
      <c r="L24" s="28"/>
      <c r="M24" s="28"/>
      <c r="N24" s="28"/>
    </row>
    <row r="25" spans="1:14" x14ac:dyDescent="0.4">
      <c r="A25" s="44">
        <v>11</v>
      </c>
      <c r="B25" s="45"/>
      <c r="C25" s="46"/>
      <c r="D25" s="47">
        <f>IF(AND(B25&lt;&gt;"", OR(Калькулятор!$G$4="Все", ISNUMBER(SEARCH(Калькулятор!$M$1, IFERROR(VLOOKUP(B25,Устройства!B:C,2,0),""))))),
   IFERROR(VLOOKUP(B25, Устройства!B:J, CHOOSE(MATCH($C$4, {12,24,48}, 0), 4, 6, 8), 0), 0),
   0)</f>
        <v>0</v>
      </c>
      <c r="E25" s="47">
        <f>IF(AND(B25&lt;&gt;"", OR(Калькулятор!$G$4="Все", ISNUMBER(SEARCH(Калькулятор!$M$1, IFERROR(VLOOKUP(B25,Устройства!B:C,2,0),""))))),
   IFERROR(VLOOKUP(B25, Устройства!B:K, CHOOSE(MATCH($C$4, {12,24,48}, 0), 5, 7, 9), 0), 0),
   0)</f>
        <v>0</v>
      </c>
      <c r="F25" s="47">
        <f t="shared" si="0"/>
        <v>0</v>
      </c>
      <c r="G25" s="47">
        <f t="shared" si="1"/>
        <v>0</v>
      </c>
      <c r="H25" s="31"/>
      <c r="I25" s="28"/>
      <c r="J25" s="28"/>
      <c r="K25" s="28"/>
      <c r="L25" s="28"/>
      <c r="M25" s="28"/>
      <c r="N25" s="28"/>
    </row>
    <row r="26" spans="1:14" x14ac:dyDescent="0.4">
      <c r="A26" s="48">
        <v>12</v>
      </c>
      <c r="B26" s="49"/>
      <c r="C26" s="50"/>
      <c r="D26" s="51">
        <f>IF(AND(B26&lt;&gt;"", OR(Калькулятор!$G$4="Все", ISNUMBER(SEARCH(Калькулятор!$M$1, IFERROR(VLOOKUP(B26,Устройства!B:C,2,0),""))))),
   IFERROR(VLOOKUP(B26, Устройства!B:J, CHOOSE(MATCH($C$4, {12,24,48}, 0), 4, 6, 8), 0), 0),
   0)</f>
        <v>0</v>
      </c>
      <c r="E26" s="51">
        <f>IF(AND(B26&lt;&gt;"", OR(Калькулятор!$G$4="Все", ISNUMBER(SEARCH(Калькулятор!$M$1, IFERROR(VLOOKUP(B26,Устройства!B:C,2,0),""))))),
   IFERROR(VLOOKUP(B26, Устройства!B:K, CHOOSE(MATCH($C$4, {12,24,48}, 0), 5, 7, 9), 0), 0),
   0)</f>
        <v>0</v>
      </c>
      <c r="F26" s="51">
        <f t="shared" si="0"/>
        <v>0</v>
      </c>
      <c r="G26" s="51">
        <f t="shared" si="1"/>
        <v>0</v>
      </c>
      <c r="H26" s="31"/>
      <c r="I26" s="28"/>
      <c r="J26" s="28"/>
      <c r="K26" s="28"/>
      <c r="L26" s="28"/>
      <c r="M26" s="28"/>
      <c r="N26" s="28"/>
    </row>
    <row r="27" spans="1:14" x14ac:dyDescent="0.4">
      <c r="A27" s="44">
        <v>13</v>
      </c>
      <c r="B27" s="45"/>
      <c r="C27" s="46"/>
      <c r="D27" s="47">
        <f>IF(AND(B27&lt;&gt;"", OR(Калькулятор!$G$4="Все", ISNUMBER(SEARCH(Калькулятор!$M$1, IFERROR(VLOOKUP(B27,Устройства!B:C,2,0),""))))),
   IFERROR(VLOOKUP(B27, Устройства!B:J, CHOOSE(MATCH($C$4, {12,24,48}, 0), 4, 6, 8), 0), 0),
   0)</f>
        <v>0</v>
      </c>
      <c r="E27" s="47">
        <f>IF(AND(B27&lt;&gt;"", OR(Калькулятор!$G$4="Все", ISNUMBER(SEARCH(Калькулятор!$M$1, IFERROR(VLOOKUP(B27,Устройства!B:C,2,0),""))))),
   IFERROR(VLOOKUP(B27, Устройства!B:K, CHOOSE(MATCH($C$4, {12,24,48}, 0), 5, 7, 9), 0), 0),
   0)</f>
        <v>0</v>
      </c>
      <c r="F27" s="47">
        <f t="shared" si="0"/>
        <v>0</v>
      </c>
      <c r="G27" s="47">
        <f t="shared" si="1"/>
        <v>0</v>
      </c>
      <c r="H27" s="31"/>
      <c r="I27" s="28"/>
      <c r="J27" s="28"/>
      <c r="K27" s="28"/>
      <c r="L27" s="28"/>
      <c r="M27" s="28"/>
      <c r="N27" s="28"/>
    </row>
    <row r="28" spans="1:14" x14ac:dyDescent="0.4">
      <c r="A28" s="48">
        <v>14</v>
      </c>
      <c r="B28" s="49"/>
      <c r="C28" s="50"/>
      <c r="D28" s="51">
        <f>IF(AND(B28&lt;&gt;"", OR(Калькулятор!$G$4="Все", ISNUMBER(SEARCH(Калькулятор!$M$1, IFERROR(VLOOKUP(B28,Устройства!B:C,2,0),""))))),
   IFERROR(VLOOKUP(B28, Устройства!B:J, CHOOSE(MATCH($C$4, {12,24,48}, 0), 4, 6, 8), 0), 0),
   0)</f>
        <v>0</v>
      </c>
      <c r="E28" s="51">
        <f>IF(AND(B28&lt;&gt;"", OR(Калькулятор!$G$4="Все", ISNUMBER(SEARCH(Калькулятор!$M$1, IFERROR(VLOOKUP(B28,Устройства!B:C,2,0),""))))),
   IFERROR(VLOOKUP(B28, Устройства!B:K, CHOOSE(MATCH($C$4, {12,24,48}, 0), 5, 7, 9), 0), 0),
   0)</f>
        <v>0</v>
      </c>
      <c r="F28" s="51">
        <f t="shared" si="0"/>
        <v>0</v>
      </c>
      <c r="G28" s="51">
        <f t="shared" si="1"/>
        <v>0</v>
      </c>
      <c r="H28" s="31"/>
      <c r="I28" s="28"/>
      <c r="J28" s="28"/>
      <c r="K28" s="28"/>
      <c r="L28" s="28"/>
      <c r="M28" s="28"/>
      <c r="N28" s="28"/>
    </row>
    <row r="29" spans="1:14" x14ac:dyDescent="0.4">
      <c r="A29" s="44">
        <v>15</v>
      </c>
      <c r="B29" s="45"/>
      <c r="C29" s="46"/>
      <c r="D29" s="47">
        <f>IF(AND(B29&lt;&gt;"", OR(Калькулятор!$G$4="Все", ISNUMBER(SEARCH(Калькулятор!$M$1, IFERROR(VLOOKUP(B29,Устройства!B:C,2,0),""))))),
   IFERROR(VLOOKUP(B29, Устройства!B:J, CHOOSE(MATCH($C$4, {12,24,48}, 0), 4, 6, 8), 0), 0),
   0)</f>
        <v>0</v>
      </c>
      <c r="E29" s="47">
        <f>IF(AND(B29&lt;&gt;"", OR(Калькулятор!$G$4="Все", ISNUMBER(SEARCH(Калькулятор!$M$1, IFERROR(VLOOKUP(B29,Устройства!B:C,2,0),""))))),
   IFERROR(VLOOKUP(B29, Устройства!B:K, CHOOSE(MATCH($C$4, {12,24,48}, 0), 5, 7, 9), 0), 0),
   0)</f>
        <v>0</v>
      </c>
      <c r="F29" s="47">
        <f t="shared" si="0"/>
        <v>0</v>
      </c>
      <c r="G29" s="47">
        <f t="shared" si="1"/>
        <v>0</v>
      </c>
      <c r="H29" s="31"/>
      <c r="I29" s="28"/>
      <c r="J29" s="28"/>
      <c r="K29" s="28"/>
      <c r="L29" s="28"/>
      <c r="M29" s="28"/>
      <c r="N29" s="28"/>
    </row>
    <row r="30" spans="1:14" x14ac:dyDescent="0.4">
      <c r="A30" s="48">
        <v>16</v>
      </c>
      <c r="B30" s="49"/>
      <c r="C30" s="50"/>
      <c r="D30" s="51">
        <f>IF(AND(B30&lt;&gt;"", OR(Калькулятор!$G$4="Все", ISNUMBER(SEARCH(Калькулятор!$M$1, IFERROR(VLOOKUP(B30,Устройства!B:C,2,0),""))))),
   IFERROR(VLOOKUP(B30, Устройства!B:J, CHOOSE(MATCH($C$4, {12,24,48}, 0), 4, 6, 8), 0), 0),
   0)</f>
        <v>0</v>
      </c>
      <c r="E30" s="51">
        <f>IF(AND(B30&lt;&gt;"", OR(Калькулятор!$G$4="Все", ISNUMBER(SEARCH(Калькулятор!$M$1, IFERROR(VLOOKUP(B30,Устройства!B:C,2,0),""))))),
   IFERROR(VLOOKUP(B30, Устройства!B:K, CHOOSE(MATCH($C$4, {12,24,48}, 0), 5, 7, 9), 0), 0),
   0)</f>
        <v>0</v>
      </c>
      <c r="F30" s="51">
        <f t="shared" si="0"/>
        <v>0</v>
      </c>
      <c r="G30" s="51">
        <f t="shared" si="1"/>
        <v>0</v>
      </c>
      <c r="H30" s="31"/>
      <c r="I30" s="28"/>
      <c r="J30" s="28"/>
      <c r="K30" s="28"/>
      <c r="L30" s="28"/>
      <c r="M30" s="28"/>
      <c r="N30" s="28"/>
    </row>
    <row r="31" spans="1:14" x14ac:dyDescent="0.4">
      <c r="A31" s="44">
        <v>17</v>
      </c>
      <c r="B31" s="45"/>
      <c r="C31" s="46"/>
      <c r="D31" s="47">
        <f>IF(AND(B31&lt;&gt;"", OR(Калькулятор!$G$4="Все", ISNUMBER(SEARCH(Калькулятор!$M$1, IFERROR(VLOOKUP(B31,Устройства!B:C,2,0),""))))),
   IFERROR(VLOOKUP(B31, Устройства!B:J, CHOOSE(MATCH($C$4, {12,24,48}, 0), 4, 6, 8), 0), 0),
   0)</f>
        <v>0</v>
      </c>
      <c r="E31" s="47">
        <f>IF(AND(B31&lt;&gt;"", OR(Калькулятор!$G$4="Все", ISNUMBER(SEARCH(Калькулятор!$M$1, IFERROR(VLOOKUP(B31,Устройства!B:C,2,0),""))))),
   IFERROR(VLOOKUP(B31, Устройства!B:K, CHOOSE(MATCH($C$4, {12,24,48}, 0), 5, 7, 9), 0), 0),
   0)</f>
        <v>0</v>
      </c>
      <c r="F31" s="47">
        <f t="shared" si="0"/>
        <v>0</v>
      </c>
      <c r="G31" s="47">
        <f t="shared" si="1"/>
        <v>0</v>
      </c>
      <c r="H31" s="31"/>
      <c r="I31" s="28"/>
      <c r="J31" s="28"/>
      <c r="K31" s="28"/>
      <c r="L31" s="28"/>
      <c r="M31" s="28"/>
      <c r="N31" s="28"/>
    </row>
    <row r="32" spans="1:14" x14ac:dyDescent="0.4">
      <c r="A32" s="48">
        <v>18</v>
      </c>
      <c r="B32" s="49"/>
      <c r="C32" s="50"/>
      <c r="D32" s="51">
        <f>IF(AND(B32&lt;&gt;"", OR(Калькулятор!$G$4="Все", ISNUMBER(SEARCH(Калькулятор!$M$1, IFERROR(VLOOKUP(B32,Устройства!B:C,2,0),""))))),
   IFERROR(VLOOKUP(B32, Устройства!B:J, CHOOSE(MATCH($C$4, {12,24,48}, 0), 4, 6, 8), 0), 0),
   0)</f>
        <v>0</v>
      </c>
      <c r="E32" s="51">
        <f>IF(AND(B32&lt;&gt;"", OR(Калькулятор!$G$4="Все", ISNUMBER(SEARCH(Калькулятор!$M$1, IFERROR(VLOOKUP(B32,Устройства!B:C,2,0),""))))),
   IFERROR(VLOOKUP(B32, Устройства!B:K, CHOOSE(MATCH($C$4, {12,24,48}, 0), 5, 7, 9), 0), 0),
   0)</f>
        <v>0</v>
      </c>
      <c r="F32" s="51">
        <f t="shared" si="0"/>
        <v>0</v>
      </c>
      <c r="G32" s="51">
        <f t="shared" si="1"/>
        <v>0</v>
      </c>
      <c r="H32" s="31"/>
      <c r="I32" s="28"/>
      <c r="J32" s="28"/>
      <c r="K32" s="28"/>
      <c r="L32" s="28"/>
      <c r="M32" s="28"/>
      <c r="N32" s="28"/>
    </row>
    <row r="33" spans="1:14" x14ac:dyDescent="0.4">
      <c r="A33" s="44">
        <v>19</v>
      </c>
      <c r="B33" s="45"/>
      <c r="C33" s="46"/>
      <c r="D33" s="47">
        <f>IF(AND(B33&lt;&gt;"", OR(Калькулятор!$G$4="Все", ISNUMBER(SEARCH(Калькулятор!$M$1, IFERROR(VLOOKUP(B33,Устройства!B:C,2,0),""))))),
   IFERROR(VLOOKUP(B33, Устройства!B:J, CHOOSE(MATCH($C$4, {12,24,48}, 0), 4, 6, 8), 0), 0),
   0)</f>
        <v>0</v>
      </c>
      <c r="E33" s="47">
        <f>IF(AND(B33&lt;&gt;"", OR(Калькулятор!$G$4="Все", ISNUMBER(SEARCH(Калькулятор!$M$1, IFERROR(VLOOKUP(B33,Устройства!B:C,2,0),""))))),
   IFERROR(VLOOKUP(B33, Устройства!B:K, CHOOSE(MATCH($C$4, {12,24,48}, 0), 5, 7, 9), 0), 0),
   0)</f>
        <v>0</v>
      </c>
      <c r="F33" s="47">
        <f t="shared" si="0"/>
        <v>0</v>
      </c>
      <c r="G33" s="47">
        <f t="shared" si="1"/>
        <v>0</v>
      </c>
      <c r="H33" s="31"/>
      <c r="I33" s="28"/>
      <c r="J33" s="28"/>
      <c r="K33" s="28"/>
      <c r="L33" s="28"/>
      <c r="M33" s="28"/>
      <c r="N33" s="28"/>
    </row>
    <row r="34" spans="1:14" x14ac:dyDescent="0.4">
      <c r="A34" s="48">
        <v>20</v>
      </c>
      <c r="B34" s="49"/>
      <c r="C34" s="50"/>
      <c r="D34" s="51">
        <f>IF(AND(B34&lt;&gt;"", OR(Калькулятор!$G$4="Все", ISNUMBER(SEARCH(Калькулятор!$M$1, IFERROR(VLOOKUP(B34,Устройства!B:C,2,0),""))))),
   IFERROR(VLOOKUP(B34, Устройства!B:J, CHOOSE(MATCH($C$4, {12,24,48}, 0), 4, 6, 8), 0), 0),
   0)</f>
        <v>0</v>
      </c>
      <c r="E34" s="51">
        <f>IF(AND(B34&lt;&gt;"", OR(Калькулятор!$G$4="Все", ISNUMBER(SEARCH(Калькулятор!$M$1, IFERROR(VLOOKUP(B34,Устройства!B:C,2,0),""))))),
   IFERROR(VLOOKUP(B34, Устройства!B:K, CHOOSE(MATCH($C$4, {12,24,48}, 0), 5, 7, 9), 0), 0),
   0)</f>
        <v>0</v>
      </c>
      <c r="F34" s="51">
        <f t="shared" si="0"/>
        <v>0</v>
      </c>
      <c r="G34" s="51">
        <f t="shared" si="1"/>
        <v>0</v>
      </c>
      <c r="H34" s="31"/>
      <c r="I34" s="28"/>
      <c r="J34" s="28"/>
      <c r="K34" s="28"/>
      <c r="L34" s="28"/>
      <c r="M34" s="28"/>
      <c r="N34" s="28"/>
    </row>
    <row r="35" spans="1:14" x14ac:dyDescent="0.4">
      <c r="A35" s="30"/>
      <c r="B35" s="52" t="s">
        <v>375</v>
      </c>
      <c r="C35" s="30"/>
      <c r="D35" s="30"/>
      <c r="E35" s="30"/>
      <c r="F35" s="53">
        <f>SUM(F15:F34)</f>
        <v>130</v>
      </c>
      <c r="G35" s="53">
        <f>SUM(G15:G34)</f>
        <v>130</v>
      </c>
      <c r="H35" s="31"/>
      <c r="I35" s="28"/>
      <c r="J35" s="28"/>
      <c r="K35" s="28"/>
      <c r="L35" s="28"/>
      <c r="M35" s="28"/>
      <c r="N35" s="28"/>
    </row>
    <row r="36" spans="1:14" x14ac:dyDescent="0.4">
      <c r="A36" s="115"/>
      <c r="B36" s="115"/>
      <c r="C36" s="115"/>
      <c r="D36" s="115"/>
      <c r="E36" s="115"/>
      <c r="F36" s="115"/>
      <c r="G36" s="115"/>
      <c r="H36" s="115"/>
      <c r="I36" s="115"/>
      <c r="J36" s="27"/>
      <c r="K36" s="28"/>
      <c r="L36" s="28"/>
      <c r="M36" s="28"/>
      <c r="N36" s="28"/>
    </row>
    <row r="37" spans="1:14" x14ac:dyDescent="0.4">
      <c r="A37" s="54" t="s">
        <v>376</v>
      </c>
      <c r="B37" s="54"/>
      <c r="C37" s="54"/>
      <c r="D37" s="55">
        <f>F35/1000+C9/1000</f>
        <v>0.13</v>
      </c>
      <c r="E37" s="30"/>
      <c r="F37" s="30"/>
      <c r="G37" s="30"/>
      <c r="H37" s="31"/>
      <c r="I37" s="28"/>
      <c r="J37" s="28"/>
      <c r="K37" s="28"/>
      <c r="L37" s="28"/>
      <c r="M37" s="28"/>
      <c r="N37" s="28"/>
    </row>
    <row r="38" spans="1:14" x14ac:dyDescent="0.4">
      <c r="A38" s="56" t="s">
        <v>377</v>
      </c>
      <c r="B38" s="57"/>
      <c r="C38" s="57"/>
      <c r="D38" s="58">
        <f>G35/1000+C10/1000</f>
        <v>0.73</v>
      </c>
      <c r="E38" s="30"/>
      <c r="F38" s="30"/>
      <c r="G38" s="30"/>
      <c r="H38" s="31"/>
      <c r="I38" s="28"/>
      <c r="J38" s="28"/>
      <c r="K38" s="28"/>
      <c r="L38" s="28"/>
      <c r="M38" s="28"/>
      <c r="N38" s="28"/>
    </row>
    <row r="39" spans="1:14" x14ac:dyDescent="0.4">
      <c r="A39" s="59" t="s">
        <v>378</v>
      </c>
      <c r="B39" s="30"/>
      <c r="C39" s="30"/>
      <c r="D39" s="60">
        <f>SUMPRODUCT(--(Подбор_РИП!$AN$2:$AN$53=TRUE))</f>
        <v>29</v>
      </c>
      <c r="E39" s="30"/>
      <c r="F39" s="30"/>
      <c r="G39" s="30"/>
      <c r="H39" s="31"/>
      <c r="I39" s="28"/>
      <c r="J39" s="28"/>
      <c r="K39" s="28"/>
      <c r="L39" s="28"/>
      <c r="M39" s="28"/>
      <c r="N39" s="28"/>
    </row>
    <row r="40" spans="1:14" x14ac:dyDescent="0.4">
      <c r="A40" s="122" t="s">
        <v>379</v>
      </c>
      <c r="B40" s="122"/>
      <c r="C40" s="122"/>
      <c r="D40" s="122"/>
      <c r="E40" s="122"/>
      <c r="F40" s="122"/>
      <c r="G40" s="122"/>
      <c r="H40" s="122"/>
      <c r="I40" s="122"/>
      <c r="J40" s="28"/>
      <c r="K40" s="28"/>
      <c r="L40" s="28"/>
      <c r="M40" s="28"/>
      <c r="N40" s="28"/>
    </row>
    <row r="41" spans="1:14" ht="37.299999999999997" x14ac:dyDescent="0.4">
      <c r="A41" s="61" t="s">
        <v>368</v>
      </c>
      <c r="B41" s="61" t="s">
        <v>206</v>
      </c>
      <c r="C41" s="61" t="s">
        <v>380</v>
      </c>
      <c r="D41" s="61" t="s">
        <v>381</v>
      </c>
      <c r="E41" s="61" t="s">
        <v>382</v>
      </c>
      <c r="F41" s="61" t="s">
        <v>383</v>
      </c>
      <c r="G41" s="61" t="s">
        <v>384</v>
      </c>
      <c r="H41" s="61" t="s">
        <v>339</v>
      </c>
      <c r="I41" s="28"/>
      <c r="J41" s="28"/>
      <c r="K41" s="28"/>
      <c r="L41" s="28"/>
      <c r="M41" s="28"/>
      <c r="N41" s="28"/>
    </row>
    <row r="42" spans="1:14" x14ac:dyDescent="0.4">
      <c r="A42" s="48">
        <f>IF(SUMPRODUCT(--(Подбор_РИП!$AN$2:$AN$53=TRUE))&gt;=1,1,"")</f>
        <v>1</v>
      </c>
      <c r="B42" s="91" t="str">
        <f>IF(SUMPRODUCT(--(Подбор_РИП!$AN$2:$AN$53=TRUE))&gt;=1,INDEX(Подбор_РИП!$B$2:$B$53,MATCH(SMALL(Подбор_РИП!$AO$2:$AO$53,1),Подбор_РИП!$AO$2:$AO$53,0)),"")</f>
        <v>РИП-12 исп.20 (РИП-12-1/7М2-Р)</v>
      </c>
      <c r="C42" s="51">
        <f>IF(SUMPRODUCT(--(Подбор_РИП!$AN$2:$AN$53=TRUE))&gt;=1,INDEX(Подбор_РИП!$D$2:$D$53,MATCH(SMALL(Подбор_РИП!$AO$2:$AO$53,1),Подбор_РИП!$AO$2:$AO$53,0)),"")</f>
        <v>1</v>
      </c>
      <c r="D42" s="51" t="str">
        <f>IF(SUMPRODUCT(--(Подбор_РИП!$AN$2:$AN$53=TRUE))&gt;=1,INDEX(Подбор_РИП!$AP$2:$AP$53,MATCH(SMALL(Подбор_РИП!$AO$2:$AO$53,1),Подбор_РИП!$AO$2:$AO$53,0)),"")</f>
        <v>1 x 7 А·ч</v>
      </c>
      <c r="E42" s="51">
        <f>IF(SUMPRODUCT(--(Подбор_РИП!$AN$2:$AN$53=TRUE))&gt;=1,INDEX(Подбор_РИП!$H$2:$H$53,MATCH(SMALL(Подбор_РИП!$AO$2:$AO$53,1),Подбор_РИП!$AO$2:$AO$53,0)),"")</f>
        <v>7</v>
      </c>
      <c r="F42" s="51">
        <f>IF(SUMPRODUCT(--(Подбор_РИП!$AN$2:$AN$53=TRUE))&gt;=1,INDEX(Подбор_РИП!$K$2:$K$53,MATCH(SMALL(Подбор_РИП!$AO$2:$AO$53,1),Подбор_РИП!$AO$2:$AO$53,0)),"")</f>
        <v>7</v>
      </c>
      <c r="G42" s="51">
        <f>IF(SUMPRODUCT(--(Подбор_РИП!$AN$2:$AN$53=TRUE))&gt;=1,INDEX(Подбор_РИП!$AB$2:$AB$53,MATCH(SMALL(Подбор_РИП!$AO$2:$AO$53,1),Подбор_РИП!$AO$2:$AO$53,0)),"")</f>
        <v>5.87</v>
      </c>
      <c r="H42" s="51" t="str">
        <f>IF(SUMPRODUCT(--(Подбор_РИП!$AN$2:$AN$53=TRUE))&gt;=1,INDEX(Подбор_РИП!$AQ$2:$AQ$53,MATCH(SMALL(Подбор_РИП!$AO$2:$AO$53,1),Подбор_РИП!$AO$2:$AO$53,0)),"")</f>
        <v>OK</v>
      </c>
      <c r="I42" s="28"/>
      <c r="J42" s="28"/>
      <c r="K42" s="28"/>
      <c r="L42" s="28"/>
      <c r="M42" s="28"/>
      <c r="N42" s="28"/>
    </row>
    <row r="43" spans="1:14" x14ac:dyDescent="0.4">
      <c r="A43" s="44">
        <f>IF(SUMPRODUCT(--(Подбор_РИП!$AN$2:$AN$53=TRUE))&gt;=2,2,"")</f>
        <v>2</v>
      </c>
      <c r="B43" s="62" t="str">
        <f>IF(SUMPRODUCT(--(Подбор_РИП!$AN$2:$AN$53=TRUE))&gt;=2,INDEX(Подбор_РИП!$B$2:$B$53,MATCH(SMALL(Подбор_РИП!$AO$2:$AO$53,2),Подбор_РИП!$AO$2:$AO$53,0)),"")</f>
        <v>РИП-12 исп.12 (РИП-12-2/7М1-Р)</v>
      </c>
      <c r="C43" s="47">
        <f>IF(SUMPRODUCT(--(Подбор_РИП!$AN$2:$AN$53=TRUE))&gt;=2,INDEX(Подбор_РИП!$D$2:$D$53,MATCH(SMALL(Подбор_РИП!$AO$2:$AO$53,2),Подбор_РИП!$AO$2:$AO$53,0)),"")</f>
        <v>2</v>
      </c>
      <c r="D43" s="47" t="str">
        <f>IF(SUMPRODUCT(--(Подбор_РИП!$AN$2:$AN$53=TRUE))&gt;=2,INDEX(Подбор_РИП!$AP$2:$AP$53,MATCH(SMALL(Подбор_РИП!$AO$2:$AO$53,2),Подбор_РИП!$AO$2:$AO$53,0)),"")</f>
        <v>1 x 7 А·ч</v>
      </c>
      <c r="E43" s="47">
        <f>IF(SUMPRODUCT(--(Подбор_РИП!$AN$2:$AN$53=TRUE))&gt;=2,INDEX(Подбор_РИП!$H$2:$H$53,MATCH(SMALL(Подбор_РИП!$AO$2:$AO$53,2),Подбор_РИП!$AO$2:$AO$53,0)),"")</f>
        <v>7</v>
      </c>
      <c r="F43" s="47">
        <f>IF(SUMPRODUCT(--(Подбор_РИП!$AN$2:$AN$53=TRUE))&gt;=2,INDEX(Подбор_РИП!$K$2:$K$53,MATCH(SMALL(Подбор_РИП!$AO$2:$AO$53,2),Подбор_РИП!$AO$2:$AO$53,0)),"")</f>
        <v>7</v>
      </c>
      <c r="G43" s="47">
        <f>IF(SUMPRODUCT(--(Подбор_РИП!$AN$2:$AN$53=TRUE))&gt;=2,INDEX(Подбор_РИП!$AB$2:$AB$53,MATCH(SMALL(Подбор_РИП!$AO$2:$AO$53,2),Подбор_РИП!$AO$2:$AO$53,0)),"")</f>
        <v>6.67</v>
      </c>
      <c r="H43" s="47" t="str">
        <f>IF(SUMPRODUCT(--(Подбор_РИП!$AN$2:$AN$53=TRUE))&gt;=2,INDEX(Подбор_РИП!$AQ$2:$AQ$53,MATCH(SMALL(Подбор_РИП!$AO$2:$AO$53,2),Подбор_РИП!$AO$2:$AO$53,0)),"")</f>
        <v>OK</v>
      </c>
      <c r="I43" s="28"/>
      <c r="J43" s="28"/>
      <c r="K43" s="28"/>
      <c r="L43" s="28"/>
      <c r="M43" s="28"/>
      <c r="N43" s="28"/>
    </row>
    <row r="44" spans="1:14" x14ac:dyDescent="0.4">
      <c r="A44" s="48">
        <f>IF(SUMPRODUCT(--(Подбор_РИП!$AN$2:$AN$53=TRUE))&gt;=3,3,"")</f>
        <v>3</v>
      </c>
      <c r="B44" s="91" t="str">
        <f>IF(SUMPRODUCT(--(Подбор_РИП!$AN$2:$AN$53=TRUE))&gt;=3,INDEX(Подбор_РИП!$B$2:$B$53,MATCH(SMALL(Подбор_РИП!$AO$2:$AO$53,3),Подбор_РИП!$AO$2:$AO$53,0)),"")</f>
        <v>РИП-12 исп.14 (РИП-12-2/7П2-Р)</v>
      </c>
      <c r="C44" s="51">
        <f>IF(SUMPRODUCT(--(Подбор_РИП!$AN$2:$AN$53=TRUE))&gt;=3,INDEX(Подбор_РИП!$D$2:$D$53,MATCH(SMALL(Подбор_РИП!$AO$2:$AO$53,3),Подбор_РИП!$AO$2:$AO$53,0)),"")</f>
        <v>2</v>
      </c>
      <c r="D44" s="51" t="str">
        <f>IF(SUMPRODUCT(--(Подбор_РИП!$AN$2:$AN$53=TRUE))&gt;=3,INDEX(Подбор_РИП!$AP$2:$AP$53,MATCH(SMALL(Подбор_РИП!$AO$2:$AO$53,3),Подбор_РИП!$AO$2:$AO$53,0)),"")</f>
        <v>1 x 7 А·ч</v>
      </c>
      <c r="E44" s="51">
        <f>IF(SUMPRODUCT(--(Подбор_РИП!$AN$2:$AN$53=TRUE))&gt;=3,INDEX(Подбор_РИП!$H$2:$H$53,MATCH(SMALL(Подбор_РИП!$AO$2:$AO$53,3),Подбор_РИП!$AO$2:$AO$53,0)),"")</f>
        <v>7</v>
      </c>
      <c r="F44" s="51">
        <f>IF(SUMPRODUCT(--(Подбор_РИП!$AN$2:$AN$53=TRUE))&gt;=3,INDEX(Подбор_РИП!$K$2:$K$53,MATCH(SMALL(Подбор_РИП!$AO$2:$AO$53,3),Подбор_РИП!$AO$2:$AO$53,0)),"")</f>
        <v>7</v>
      </c>
      <c r="G44" s="51">
        <f>IF(SUMPRODUCT(--(Подбор_РИП!$AN$2:$AN$53=TRUE))&gt;=3,INDEX(Подбор_РИП!$AB$2:$AB$53,MATCH(SMALL(Подбор_РИП!$AO$2:$AO$53,3),Подбор_РИП!$AO$2:$AO$53,0)),"")</f>
        <v>6.35</v>
      </c>
      <c r="H44" s="51" t="str">
        <f>IF(SUMPRODUCT(--(Подбор_РИП!$AN$2:$AN$53=TRUE))&gt;=3,INDEX(Подбор_РИП!$AQ$2:$AQ$53,MATCH(SMALL(Подбор_РИП!$AO$2:$AO$53,3),Подбор_РИП!$AO$2:$AO$53,0)),"")</f>
        <v>OK</v>
      </c>
      <c r="I44" s="28"/>
      <c r="J44" s="28"/>
      <c r="K44" s="28"/>
      <c r="L44" s="28"/>
      <c r="M44" s="28"/>
      <c r="N44" s="28"/>
    </row>
    <row r="45" spans="1:14" x14ac:dyDescent="0.4">
      <c r="A45" s="44">
        <f>IF(SUMPRODUCT(--(Подбор_РИП!$AN$2:$AN$53=TRUE))&gt;=4,4,"")</f>
        <v>4</v>
      </c>
      <c r="B45" s="62" t="str">
        <f>IF(SUMPRODUCT(--(Подбор_РИП!$AN$2:$AN$53=TRUE))&gt;=4,INDEX(Подбор_РИП!$B$2:$B$53,MATCH(SMALL(Подбор_РИП!$AO$2:$AO$53,4),Подбор_РИП!$AO$2:$AO$53,0)),"")</f>
        <v>РИП-12 исп.54 (РИП-12-2/7П2-Р-RS)</v>
      </c>
      <c r="C45" s="47">
        <f>IF(SUMPRODUCT(--(Подбор_РИП!$AN$2:$AN$53=TRUE))&gt;=4,INDEX(Подбор_РИП!$D$2:$D$53,MATCH(SMALL(Подбор_РИП!$AO$2:$AO$53,4),Подбор_РИП!$AO$2:$AO$53,0)),"")</f>
        <v>2</v>
      </c>
      <c r="D45" s="47" t="str">
        <f>IF(SUMPRODUCT(--(Подбор_РИП!$AN$2:$AN$53=TRUE))&gt;=4,INDEX(Подбор_РИП!$AP$2:$AP$53,MATCH(SMALL(Подбор_РИП!$AO$2:$AO$53,4),Подбор_РИП!$AO$2:$AO$53,0)),"")</f>
        <v>1 x 7 А·ч</v>
      </c>
      <c r="E45" s="47">
        <f>IF(SUMPRODUCT(--(Подбор_РИП!$AN$2:$AN$53=TRUE))&gt;=4,INDEX(Подбор_РИП!$H$2:$H$53,MATCH(SMALL(Подбор_РИП!$AO$2:$AO$53,4),Подбор_РИП!$AO$2:$AO$53,0)),"")</f>
        <v>7</v>
      </c>
      <c r="F45" s="47">
        <f>IF(SUMPRODUCT(--(Подбор_РИП!$AN$2:$AN$53=TRUE))&gt;=4,INDEX(Подбор_РИП!$K$2:$K$53,MATCH(SMALL(Подбор_РИП!$AO$2:$AO$53,4),Подбор_РИП!$AO$2:$AO$53,0)),"")</f>
        <v>7</v>
      </c>
      <c r="G45" s="47">
        <f>IF(SUMPRODUCT(--(Подбор_РИП!$AN$2:$AN$53=TRUE))&gt;=4,INDEX(Подбор_РИП!$AB$2:$AB$53,MATCH(SMALL(Подбор_РИП!$AO$2:$AO$53,4),Подбор_РИП!$AO$2:$AO$53,0)),"")</f>
        <v>6.35</v>
      </c>
      <c r="H45" s="47" t="str">
        <f>IF(SUMPRODUCT(--(Подбор_РИП!$AN$2:$AN$53=TRUE))&gt;=4,INDEX(Подбор_РИП!$AQ$2:$AQ$53,MATCH(SMALL(Подбор_РИП!$AO$2:$AO$53,4),Подбор_РИП!$AO$2:$AO$53,0)),"")</f>
        <v>OK</v>
      </c>
      <c r="I45" s="28"/>
      <c r="J45" s="28"/>
      <c r="K45" s="28"/>
      <c r="L45" s="28"/>
      <c r="M45" s="28"/>
      <c r="N45" s="28"/>
    </row>
    <row r="46" spans="1:14" x14ac:dyDescent="0.4">
      <c r="A46" s="48">
        <f>IF(SUMPRODUCT(--(Подбор_РИП!$AN$2:$AN$53=TRUE))&gt;=5,5,"")</f>
        <v>5</v>
      </c>
      <c r="B46" s="91" t="str">
        <f>IF(SUMPRODUCT(--(Подбор_РИП!$AN$2:$AN$53=TRUE))&gt;=5,INDEX(Подбор_РИП!$B$2:$B$53,MATCH(SMALL(Подбор_РИП!$AO$2:$AO$53,5),Подбор_РИП!$AO$2:$AO$53,0)),"")</f>
        <v>РИП-12 исп.50 (РИП-12-3/17М1-Р-RS)</v>
      </c>
      <c r="C46" s="51">
        <f>IF(SUMPRODUCT(--(Подбор_РИП!$AN$2:$AN$53=TRUE))&gt;=5,INDEX(Подбор_РИП!$D$2:$D$53,MATCH(SMALL(Подбор_РИП!$AO$2:$AO$53,5),Подбор_РИП!$AO$2:$AO$53,0)),"")</f>
        <v>3</v>
      </c>
      <c r="D46" s="51" t="str">
        <f>IF(SUMPRODUCT(--(Подбор_РИП!$AN$2:$AN$53=TRUE))&gt;=5,INDEX(Подбор_РИП!$AP$2:$AP$53,MATCH(SMALL(Подбор_РИП!$AO$2:$AO$53,5),Подбор_РИП!$AO$2:$AO$53,0)),"")</f>
        <v>1 x 17 А·ч</v>
      </c>
      <c r="E46" s="51">
        <f>IF(SUMPRODUCT(--(Подбор_РИП!$AN$2:$AN$53=TRUE))&gt;=5,INDEX(Подбор_РИП!$H$2:$H$53,MATCH(SMALL(Подбор_РИП!$AO$2:$AO$53,5),Подбор_РИП!$AO$2:$AO$53,0)),"")</f>
        <v>17</v>
      </c>
      <c r="F46" s="51">
        <f>IF(SUMPRODUCT(--(Подбор_РИП!$AN$2:$AN$53=TRUE))&gt;=5,INDEX(Подбор_РИП!$K$2:$K$53,MATCH(SMALL(Подбор_РИП!$AO$2:$AO$53,5),Подбор_РИП!$AO$2:$AO$53,0)),"")</f>
        <v>17</v>
      </c>
      <c r="G46" s="51">
        <f>IF(SUMPRODUCT(--(Подбор_РИП!$AN$2:$AN$53=TRUE))&gt;=5,INDEX(Подбор_РИП!$AB$2:$AB$53,MATCH(SMALL(Подбор_РИП!$AO$2:$AO$53,5),Подбор_РИП!$AO$2:$AO$53,0)),"")</f>
        <v>6.67</v>
      </c>
      <c r="H46" s="51" t="str">
        <f>IF(SUMPRODUCT(--(Подбор_РИП!$AN$2:$AN$53=TRUE))&gt;=5,INDEX(Подбор_РИП!$AQ$2:$AQ$53,MATCH(SMALL(Подбор_РИП!$AO$2:$AO$53,5),Подбор_РИП!$AO$2:$AO$53,0)),"")</f>
        <v>OK</v>
      </c>
      <c r="I46" s="28"/>
      <c r="J46" s="28"/>
      <c r="K46" s="28"/>
      <c r="L46" s="28"/>
      <c r="M46" s="28"/>
      <c r="N46" s="28"/>
    </row>
    <row r="47" spans="1:14" x14ac:dyDescent="0.4">
      <c r="A47" s="44">
        <f>IF(SUMPRODUCT(--(Подбор_РИП!$AN$2:$AN$53=TRUE))&gt;=6,6,"")</f>
        <v>6</v>
      </c>
      <c r="B47" s="62" t="str">
        <f>IF(SUMPRODUCT(--(Подбор_РИП!$AN$2:$AN$53=TRUE))&gt;=6,INDEX(Подбор_РИП!$B$2:$B$53,MATCH(SMALL(Подбор_РИП!$AO$2:$AO$53,6),Подбор_РИП!$AO$2:$AO$53,0)),"")</f>
        <v>РИП-12 исп.15 (РИП-12-3/17М1-Р) (АКБ только в РИП)</v>
      </c>
      <c r="C47" s="47">
        <f>IF(SUMPRODUCT(--(Подбор_РИП!$AN$2:$AN$53=TRUE))&gt;=6,INDEX(Подбор_РИП!$D$2:$D$53,MATCH(SMALL(Подбор_РИП!$AO$2:$AO$53,6),Подбор_РИП!$AO$2:$AO$53,0)),"")</f>
        <v>3</v>
      </c>
      <c r="D47" s="47" t="str">
        <f>IF(SUMPRODUCT(--(Подбор_РИП!$AN$2:$AN$53=TRUE))&gt;=6,INDEX(Подбор_РИП!$AP$2:$AP$53,MATCH(SMALL(Подбор_РИП!$AO$2:$AO$53,6),Подбор_РИП!$AO$2:$AO$53,0)),"")</f>
        <v>1 x 17 А·ч</v>
      </c>
      <c r="E47" s="47">
        <f>IF(SUMPRODUCT(--(Подбор_РИП!$AN$2:$AN$53=TRUE))&gt;=6,INDEX(Подбор_РИП!$H$2:$H$53,MATCH(SMALL(Подбор_РИП!$AO$2:$AO$53,6),Подбор_РИП!$AO$2:$AO$53,0)),"")</f>
        <v>17</v>
      </c>
      <c r="F47" s="47">
        <f>IF(SUMPRODUCT(--(Подбор_РИП!$AN$2:$AN$53=TRUE))&gt;=6,INDEX(Подбор_РИП!$K$2:$K$53,MATCH(SMALL(Подбор_РИП!$AO$2:$AO$53,6),Подбор_РИП!$AO$2:$AO$53,0)),"")</f>
        <v>17</v>
      </c>
      <c r="G47" s="47">
        <f>IF(SUMPRODUCT(--(Подбор_РИП!$AN$2:$AN$53=TRUE))&gt;=6,INDEX(Подбор_РИП!$AB$2:$AB$53,MATCH(SMALL(Подбор_РИП!$AO$2:$AO$53,6),Подбор_РИП!$AO$2:$AO$53,0)),"")</f>
        <v>6.67</v>
      </c>
      <c r="H47" s="47" t="str">
        <f>IF(SUMPRODUCT(--(Подбор_РИП!$AN$2:$AN$53=TRUE))&gt;=6,INDEX(Подбор_РИП!$AQ$2:$AQ$53,MATCH(SMALL(Подбор_РИП!$AO$2:$AO$53,6),Подбор_РИП!$AO$2:$AO$53,0)),"")</f>
        <v>OK</v>
      </c>
      <c r="I47" s="28"/>
      <c r="J47" s="28"/>
      <c r="K47" s="28"/>
      <c r="L47" s="28"/>
      <c r="M47" s="28"/>
      <c r="N47" s="28"/>
    </row>
    <row r="48" spans="1:14" x14ac:dyDescent="0.4">
      <c r="A48" s="48">
        <f>IF(SUMPRODUCT(--(Подбор_РИП!$AN$2:$AN$53=TRUE))&gt;=7,7,"")</f>
        <v>7</v>
      </c>
      <c r="B48" s="91" t="str">
        <f>IF(SUMPRODUCT(--(Подбор_РИП!$AN$2:$AN$53=TRUE))&gt;=7,INDEX(Подбор_РИП!$B$2:$B$53,MATCH(SMALL(Подбор_РИП!$AO$2:$AO$53,7),Подбор_РИП!$AO$2:$AO$53,0)),"")</f>
        <v>РИП-12 исп.16 (РИП-12-3/17П1-Р) (АКБ только в РИП)</v>
      </c>
      <c r="C48" s="51">
        <f>IF(SUMPRODUCT(--(Подбор_РИП!$AN$2:$AN$53=TRUE))&gt;=7,INDEX(Подбор_РИП!$D$2:$D$53,MATCH(SMALL(Подбор_РИП!$AO$2:$AO$53,7),Подбор_РИП!$AO$2:$AO$53,0)),"")</f>
        <v>3</v>
      </c>
      <c r="D48" s="51" t="str">
        <f>IF(SUMPRODUCT(--(Подбор_РИП!$AN$2:$AN$53=TRUE))&gt;=7,INDEX(Подбор_РИП!$AP$2:$AP$53,MATCH(SMALL(Подбор_РИП!$AO$2:$AO$53,7),Подбор_РИП!$AO$2:$AO$53,0)),"")</f>
        <v>1 x 17 А·ч</v>
      </c>
      <c r="E48" s="51">
        <f>IF(SUMPRODUCT(--(Подбор_РИП!$AN$2:$AN$53=TRUE))&gt;=7,INDEX(Подбор_РИП!$H$2:$H$53,MATCH(SMALL(Подбор_РИП!$AO$2:$AO$53,7),Подбор_РИП!$AO$2:$AO$53,0)),"")</f>
        <v>17</v>
      </c>
      <c r="F48" s="51">
        <f>IF(SUMPRODUCT(--(Подбор_РИП!$AN$2:$AN$53=TRUE))&gt;=7,INDEX(Подбор_РИП!$K$2:$K$53,MATCH(SMALL(Подбор_РИП!$AO$2:$AO$53,7),Подбор_РИП!$AO$2:$AO$53,0)),"")</f>
        <v>17</v>
      </c>
      <c r="G48" s="51">
        <f>IF(SUMPRODUCT(--(Подбор_РИП!$AN$2:$AN$53=TRUE))&gt;=7,INDEX(Подбор_РИП!$AB$2:$AB$53,MATCH(SMALL(Подбор_РИП!$AO$2:$AO$53,7),Подбор_РИП!$AO$2:$AO$53,0)),"")</f>
        <v>6.67</v>
      </c>
      <c r="H48" s="51" t="str">
        <f>IF(SUMPRODUCT(--(Подбор_РИП!$AN$2:$AN$53=TRUE))&gt;=7,INDEX(Подбор_РИП!$AQ$2:$AQ$53,MATCH(SMALL(Подбор_РИП!$AO$2:$AO$53,7),Подбор_РИП!$AO$2:$AO$53,0)),"")</f>
        <v>OK</v>
      </c>
      <c r="I48" s="28"/>
      <c r="J48" s="28"/>
      <c r="K48" s="28"/>
      <c r="L48" s="28"/>
      <c r="M48" s="28"/>
      <c r="N48" s="28"/>
    </row>
    <row r="49" spans="1:14" x14ac:dyDescent="0.4">
      <c r="A49" s="44">
        <f>IF(SUMPRODUCT(--(Подбор_РИП!$AN$2:$AN$53=TRUE))&gt;=8,8,"")</f>
        <v>8</v>
      </c>
      <c r="B49" s="62" t="str">
        <f>IF(SUMPRODUCT(--(Подбор_РИП!$AN$2:$AN$53=TRUE))&gt;=8,INDEX(Подбор_РИП!$B$2:$B$53,MATCH(SMALL(Подбор_РИП!$AO$2:$AO$53,8),Подбор_РИП!$AO$2:$AO$53,0)),"")</f>
        <v>РИП-12 исп.51 (РИП-12-3/17П1-Р-RS)</v>
      </c>
      <c r="C49" s="47">
        <f>IF(SUMPRODUCT(--(Подбор_РИП!$AN$2:$AN$53=TRUE))&gt;=8,INDEX(Подбор_РИП!$D$2:$D$53,MATCH(SMALL(Подбор_РИП!$AO$2:$AO$53,8),Подбор_РИП!$AO$2:$AO$53,0)),"")</f>
        <v>3</v>
      </c>
      <c r="D49" s="47" t="str">
        <f>IF(SUMPRODUCT(--(Подбор_РИП!$AN$2:$AN$53=TRUE))&gt;=8,INDEX(Подбор_РИП!$AP$2:$AP$53,MATCH(SMALL(Подбор_РИП!$AO$2:$AO$53,8),Подбор_РИП!$AO$2:$AO$53,0)),"")</f>
        <v>1 x 17 А·ч</v>
      </c>
      <c r="E49" s="47">
        <f>IF(SUMPRODUCT(--(Подбор_РИП!$AN$2:$AN$53=TRUE))&gt;=8,INDEX(Подбор_РИП!$H$2:$H$53,MATCH(SMALL(Подбор_РИП!$AO$2:$AO$53,8),Подбор_РИП!$AO$2:$AO$53,0)),"")</f>
        <v>17</v>
      </c>
      <c r="F49" s="47">
        <f>IF(SUMPRODUCT(--(Подбор_РИП!$AN$2:$AN$53=TRUE))&gt;=8,INDEX(Подбор_РИП!$K$2:$K$53,MATCH(SMALL(Подбор_РИП!$AO$2:$AO$53,8),Подбор_РИП!$AO$2:$AO$53,0)),"")</f>
        <v>17</v>
      </c>
      <c r="G49" s="47">
        <f>IF(SUMPRODUCT(--(Подбор_РИП!$AN$2:$AN$53=TRUE))&gt;=8,INDEX(Подбор_РИП!$AB$2:$AB$53,MATCH(SMALL(Подбор_РИП!$AO$2:$AO$53,8),Подбор_РИП!$AO$2:$AO$53,0)),"")</f>
        <v>6.67</v>
      </c>
      <c r="H49" s="47" t="str">
        <f>IF(SUMPRODUCT(--(Подбор_РИП!$AN$2:$AN$53=TRUE))&gt;=8,INDEX(Подбор_РИП!$AQ$2:$AQ$53,MATCH(SMALL(Подбор_РИП!$AO$2:$AO$53,8),Подбор_РИП!$AO$2:$AO$53,0)),"")</f>
        <v>OK</v>
      </c>
      <c r="I49" s="28"/>
      <c r="J49" s="28"/>
      <c r="K49" s="28"/>
      <c r="L49" s="28"/>
      <c r="M49" s="28"/>
      <c r="N49" s="28"/>
    </row>
    <row r="50" spans="1:14" x14ac:dyDescent="0.4">
      <c r="A50" s="48">
        <f>IF(SUMPRODUCT(--(Подбор_РИП!$AN$2:$AN$53=TRUE))&gt;=9,9,"")</f>
        <v>9</v>
      </c>
      <c r="B50" s="91" t="str">
        <f>IF(SUMPRODUCT(--(Подбор_РИП!$AN$2:$AN$53=TRUE))&gt;=9,INDEX(Подбор_РИП!$B$2:$B$53,MATCH(SMALL(Подбор_РИП!$AO$2:$AO$53,9),Подбор_РИП!$AO$2:$AO$53,0)),"")</f>
        <v>ШПС-12 исп.10</v>
      </c>
      <c r="C50" s="51">
        <f>IF(SUMPRODUCT(--(Подбор_РИП!$AN$2:$AN$53=TRUE))&gt;=9,INDEX(Подбор_РИП!$D$2:$D$53,MATCH(SMALL(Подбор_РИП!$AO$2:$AO$53,9),Подбор_РИП!$AO$2:$AO$53,0)),"")</f>
        <v>3</v>
      </c>
      <c r="D50" s="51" t="str">
        <f>IF(SUMPRODUCT(--(Подбор_РИП!$AN$2:$AN$53=TRUE))&gt;=9,INDEX(Подбор_РИП!$AP$2:$AP$53,MATCH(SMALL(Подбор_РИП!$AO$2:$AO$53,9),Подбор_РИП!$AO$2:$AO$53,0)),"")</f>
        <v>2 x 17 А·ч</v>
      </c>
      <c r="E50" s="51">
        <f>IF(SUMPRODUCT(--(Подбор_РИП!$AN$2:$AN$53=TRUE))&gt;=9,INDEX(Подбор_РИП!$H$2:$H$53,MATCH(SMALL(Подбор_РИП!$AO$2:$AO$53,9),Подбор_РИП!$AO$2:$AO$53,0)),"")</f>
        <v>34</v>
      </c>
      <c r="F50" s="51">
        <f>IF(SUMPRODUCT(--(Подбор_РИП!$AN$2:$AN$53=TRUE))&gt;=9,INDEX(Подбор_РИП!$K$2:$K$53,MATCH(SMALL(Подбор_РИП!$AO$2:$AO$53,9),Подбор_РИП!$AO$2:$AO$53,0)),"")</f>
        <v>34</v>
      </c>
      <c r="G50" s="51">
        <f>IF(SUMPRODUCT(--(Подбор_РИП!$AN$2:$AN$53=TRUE))&gt;=9,INDEX(Подбор_РИП!$AB$2:$AB$53,MATCH(SMALL(Подбор_РИП!$AO$2:$AO$53,9),Подбор_РИП!$AO$2:$AO$53,0)),"")</f>
        <v>11.8</v>
      </c>
      <c r="H50" s="51" t="str">
        <f>IF(SUMPRODUCT(--(Подбор_РИП!$AN$2:$AN$53=TRUE))&gt;=9,INDEX(Подбор_РИП!$AQ$2:$AQ$53,MATCH(SMALL(Подбор_РИП!$AO$2:$AO$53,9),Подбор_РИП!$AO$2:$AO$53,0)),"")</f>
        <v>OK</v>
      </c>
      <c r="I50" s="28"/>
      <c r="J50" s="28"/>
      <c r="K50" s="28"/>
      <c r="L50" s="28"/>
      <c r="M50" s="28"/>
      <c r="N50" s="28"/>
    </row>
    <row r="51" spans="1:14" x14ac:dyDescent="0.4">
      <c r="A51" s="44">
        <f>IF(SUMPRODUCT(--(Подбор_РИП!$AN$2:$AN$53=TRUE))&gt;=10,10,"")</f>
        <v>10</v>
      </c>
      <c r="B51" s="62" t="str">
        <f>IF(SUMPRODUCT(--(Подбор_РИП!$AN$2:$AN$53=TRUE))&gt;=10,INDEX(Подбор_РИП!$B$2:$B$53,MATCH(SMALL(Подбор_РИП!$AO$2:$AO$53,10),Подбор_РИП!$AO$2:$AO$53,0)),"")</f>
        <v>ШПС-12 исп.11</v>
      </c>
      <c r="C51" s="47">
        <f>IF(SUMPRODUCT(--(Подбор_РИП!$AN$2:$AN$53=TRUE))&gt;=10,INDEX(Подбор_РИП!$D$2:$D$53,MATCH(SMALL(Подбор_РИП!$AO$2:$AO$53,10),Подбор_РИП!$AO$2:$AO$53,0)),"")</f>
        <v>3</v>
      </c>
      <c r="D51" s="47" t="str">
        <f>IF(SUMPRODUCT(--(Подбор_РИП!$AN$2:$AN$53=TRUE))&gt;=10,INDEX(Подбор_РИП!$AP$2:$AP$53,MATCH(SMALL(Подбор_РИП!$AO$2:$AO$53,10),Подбор_РИП!$AO$2:$AO$53,0)),"")</f>
        <v>2 x 17 А·ч</v>
      </c>
      <c r="E51" s="47">
        <f>IF(SUMPRODUCT(--(Подбор_РИП!$AN$2:$AN$53=TRUE))&gt;=10,INDEX(Подбор_РИП!$H$2:$H$53,MATCH(SMALL(Подбор_РИП!$AO$2:$AO$53,10),Подбор_РИП!$AO$2:$AO$53,0)),"")</f>
        <v>34</v>
      </c>
      <c r="F51" s="47">
        <f>IF(SUMPRODUCT(--(Подбор_РИП!$AN$2:$AN$53=TRUE))&gt;=10,INDEX(Подбор_РИП!$K$2:$K$53,MATCH(SMALL(Подбор_РИП!$AO$2:$AO$53,10),Подбор_РИП!$AO$2:$AO$53,0)),"")</f>
        <v>34</v>
      </c>
      <c r="G51" s="47">
        <f>IF(SUMPRODUCT(--(Подбор_РИП!$AN$2:$AN$53=TRUE))&gt;=10,INDEX(Подбор_РИП!$AB$2:$AB$53,MATCH(SMALL(Подбор_РИП!$AO$2:$AO$53,10),Подбор_РИП!$AO$2:$AO$53,0)),"")</f>
        <v>11.8</v>
      </c>
      <c r="H51" s="47" t="str">
        <f>IF(SUMPRODUCT(--(Подбор_РИП!$AN$2:$AN$53=TRUE))&gt;=10,INDEX(Подбор_РИП!$AQ$2:$AQ$53,MATCH(SMALL(Подбор_РИП!$AO$2:$AO$53,10),Подбор_РИП!$AO$2:$AO$53,0)),"")</f>
        <v>OK</v>
      </c>
      <c r="I51" s="28"/>
      <c r="J51" s="28"/>
      <c r="K51" s="28"/>
      <c r="L51" s="28"/>
      <c r="M51" s="28"/>
      <c r="N51" s="28"/>
    </row>
    <row r="52" spans="1:14" x14ac:dyDescent="0.4">
      <c r="A52" s="48">
        <f>IF(SUMPRODUCT(--(Подбор_РИП!$AN$2:$AN$53=TRUE))&gt;=11,11,"")</f>
        <v>11</v>
      </c>
      <c r="B52" s="91" t="str">
        <f>IF(SUMPRODUCT(--(Подбор_РИП!$AN$2:$AN$53=TRUE))&gt;=11,INDEX(Подбор_РИП!$B$2:$B$53,MATCH(SMALL(Подбор_РИП!$AO$2:$AO$53,11),Подбор_РИП!$AO$2:$AO$53,0)),"")</f>
        <v>ШПС-12 исп.12</v>
      </c>
      <c r="C52" s="51">
        <f>IF(SUMPRODUCT(--(Подбор_РИП!$AN$2:$AN$53=TRUE))&gt;=11,INDEX(Подбор_РИП!$D$2:$D$53,MATCH(SMALL(Подбор_РИП!$AO$2:$AO$53,11),Подбор_РИП!$AO$2:$AO$53,0)),"")</f>
        <v>3</v>
      </c>
      <c r="D52" s="51" t="str">
        <f>IF(SUMPRODUCT(--(Подбор_РИП!$AN$2:$AN$53=TRUE))&gt;=11,INDEX(Подбор_РИП!$AP$2:$AP$53,MATCH(SMALL(Подбор_РИП!$AO$2:$AO$53,11),Подбор_РИП!$AO$2:$AO$53,0)),"")</f>
        <v>2 x 17 А·ч</v>
      </c>
      <c r="E52" s="51">
        <f>IF(SUMPRODUCT(--(Подбор_РИП!$AN$2:$AN$53=TRUE))&gt;=11,INDEX(Подбор_РИП!$H$2:$H$53,MATCH(SMALL(Подбор_РИП!$AO$2:$AO$53,11),Подбор_РИП!$AO$2:$AO$53,0)),"")</f>
        <v>34</v>
      </c>
      <c r="F52" s="51">
        <f>IF(SUMPRODUCT(--(Подбор_РИП!$AN$2:$AN$53=TRUE))&gt;=11,INDEX(Подбор_РИП!$K$2:$K$53,MATCH(SMALL(Подбор_РИП!$AO$2:$AO$53,11),Подбор_РИП!$AO$2:$AO$53,0)),"")</f>
        <v>34</v>
      </c>
      <c r="G52" s="51">
        <f>IF(SUMPRODUCT(--(Подбор_РИП!$AN$2:$AN$53=TRUE))&gt;=11,INDEX(Подбор_РИП!$AB$2:$AB$53,MATCH(SMALL(Подбор_РИП!$AO$2:$AO$53,11),Подбор_РИП!$AO$2:$AO$53,0)),"")</f>
        <v>11.8</v>
      </c>
      <c r="H52" s="51" t="str">
        <f>IF(SUMPRODUCT(--(Подбор_РИП!$AN$2:$AN$53=TRUE))&gt;=11,INDEX(Подбор_РИП!$AQ$2:$AQ$53,MATCH(SMALL(Подбор_РИП!$AO$2:$AO$53,11),Подбор_РИП!$AO$2:$AO$53,0)),"")</f>
        <v>OK</v>
      </c>
      <c r="I52" s="28"/>
      <c r="J52" s="28"/>
      <c r="K52" s="28"/>
      <c r="L52" s="28"/>
      <c r="M52" s="28"/>
      <c r="N52" s="28"/>
    </row>
    <row r="53" spans="1:14" x14ac:dyDescent="0.4">
      <c r="A53" s="44">
        <f>IF(SUMPRODUCT(--(Подбор_РИП!$AN$2:$AN$53=TRUE))&gt;=12,12,"")</f>
        <v>12</v>
      </c>
      <c r="B53" s="62" t="str">
        <f>IF(SUMPRODUCT(--(Подбор_РИП!$AN$2:$AN$53=TRUE))&gt;=12,INDEX(Подбор_РИП!$B$2:$B$53,MATCH(SMALL(Подбор_РИП!$AO$2:$AO$53,12),Подбор_РИП!$AO$2:$AO$53,0)),"")</f>
        <v>РИП-12 исп.15 (РИП-12-3/17М1-Р) (РИП + внешний бокс)</v>
      </c>
      <c r="C53" s="47">
        <f>IF(SUMPRODUCT(--(Подбор_РИП!$AN$2:$AN$53=TRUE))&gt;=12,INDEX(Подбор_РИП!$D$2:$D$53,MATCH(SMALL(Подбор_РИП!$AO$2:$AO$53,12),Подбор_РИП!$AO$2:$AO$53,0)),"")</f>
        <v>3</v>
      </c>
      <c r="D53" s="47" t="str">
        <f>IF(SUMPRODUCT(--(Подбор_РИП!$AN$2:$AN$53=TRUE))&gt;=12,INDEX(Подбор_РИП!$AP$2:$AP$53,MATCH(SMALL(Подбор_РИП!$AO$2:$AO$53,12),Подбор_РИП!$AO$2:$AO$53,0)),"")</f>
        <v>1 x 17 А·ч</v>
      </c>
      <c r="E53" s="47">
        <f>IF(SUMPRODUCT(--(Подбор_РИП!$AN$2:$AN$53=TRUE))&gt;=12,INDEX(Подбор_РИП!$H$2:$H$53,MATCH(SMALL(Подбор_РИП!$AO$2:$AO$53,12),Подбор_РИП!$AO$2:$AO$53,0)),"")</f>
        <v>17</v>
      </c>
      <c r="F53" s="47">
        <f>IF(SUMPRODUCT(--(Подбор_РИП!$AN$2:$AN$53=TRUE))&gt;=12,INDEX(Подбор_РИП!$K$2:$K$53,MATCH(SMALL(Подбор_РИП!$AO$2:$AO$53,12),Подбор_РИП!$AO$2:$AO$53,0)),"")</f>
        <v>51</v>
      </c>
      <c r="G53" s="47">
        <f>IF(SUMPRODUCT(--(Подбор_РИП!$AN$2:$AN$53=TRUE))&gt;=12,INDEX(Подбор_РИП!$AB$2:$AB$53,MATCH(SMALL(Подбор_РИП!$AO$2:$AO$53,12),Подбор_РИП!$AO$2:$AO$53,0)),"")</f>
        <v>6.67</v>
      </c>
      <c r="H53" s="47" t="str">
        <f>IF(SUMPRODUCT(--(Подбор_РИП!$AN$2:$AN$53=TRUE))&gt;=12,INDEX(Подбор_РИП!$AQ$2:$AQ$53,MATCH(SMALL(Подбор_РИП!$AO$2:$AO$53,12),Подбор_РИП!$AO$2:$AO$53,0)),"")</f>
        <v>OK</v>
      </c>
      <c r="I53" s="28"/>
      <c r="J53" s="28"/>
      <c r="K53" s="28"/>
      <c r="L53" s="28"/>
      <c r="M53" s="28"/>
      <c r="N53" s="28"/>
    </row>
    <row r="54" spans="1:14" x14ac:dyDescent="0.4">
      <c r="A54" s="48">
        <f>IF(SUMPRODUCT(--(Подбор_РИП!$AN$2:$AN$53=TRUE))&gt;=13,13,"")</f>
        <v>13</v>
      </c>
      <c r="B54" s="91" t="str">
        <f>IF(SUMPRODUCT(--(Подбор_РИП!$AN$2:$AN$53=TRUE))&gt;=13,INDEX(Подбор_РИП!$B$2:$B$53,MATCH(SMALL(Подбор_РИП!$AO$2:$AO$53,13),Подбор_РИП!$AO$2:$AO$53,0)),"")</f>
        <v>РИП-12 исп.16 (РИП-12-3/17П1-Р) (РИП + внешний бокс)</v>
      </c>
      <c r="C54" s="51">
        <f>IF(SUMPRODUCT(--(Подбор_РИП!$AN$2:$AN$53=TRUE))&gt;=13,INDEX(Подбор_РИП!$D$2:$D$53,MATCH(SMALL(Подбор_РИП!$AO$2:$AO$53,13),Подбор_РИП!$AO$2:$AO$53,0)),"")</f>
        <v>3</v>
      </c>
      <c r="D54" s="51" t="str">
        <f>IF(SUMPRODUCT(--(Подбор_РИП!$AN$2:$AN$53=TRUE))&gt;=13,INDEX(Подбор_РИП!$AP$2:$AP$53,MATCH(SMALL(Подбор_РИП!$AO$2:$AO$53,13),Подбор_РИП!$AO$2:$AO$53,0)),"")</f>
        <v>1 x 17 А·ч</v>
      </c>
      <c r="E54" s="51">
        <f>IF(SUMPRODUCT(--(Подбор_РИП!$AN$2:$AN$53=TRUE))&gt;=13,INDEX(Подбор_РИП!$H$2:$H$53,MATCH(SMALL(Подбор_РИП!$AO$2:$AO$53,13),Подбор_РИП!$AO$2:$AO$53,0)),"")</f>
        <v>17</v>
      </c>
      <c r="F54" s="51">
        <f>IF(SUMPRODUCT(--(Подбор_РИП!$AN$2:$AN$53=TRUE))&gt;=13,INDEX(Подбор_РИП!$K$2:$K$53,MATCH(SMALL(Подбор_РИП!$AO$2:$AO$53,13),Подбор_РИП!$AO$2:$AO$53,0)),"")</f>
        <v>51</v>
      </c>
      <c r="G54" s="51">
        <f>IF(SUMPRODUCT(--(Подбор_РИП!$AN$2:$AN$53=TRUE))&gt;=13,INDEX(Подбор_РИП!$AB$2:$AB$53,MATCH(SMALL(Подбор_РИП!$AO$2:$AO$53,13),Подбор_РИП!$AO$2:$AO$53,0)),"")</f>
        <v>6.67</v>
      </c>
      <c r="H54" s="51" t="str">
        <f>IF(SUMPRODUCT(--(Подбор_РИП!$AN$2:$AN$53=TRUE))&gt;=13,INDEX(Подбор_РИП!$AQ$2:$AQ$53,MATCH(SMALL(Подбор_РИП!$AO$2:$AO$53,13),Подбор_РИП!$AO$2:$AO$53,0)),"")</f>
        <v>OK</v>
      </c>
      <c r="I54" s="28"/>
      <c r="J54" s="28"/>
      <c r="K54" s="28"/>
      <c r="L54" s="28"/>
      <c r="M54" s="28"/>
      <c r="N54" s="28"/>
    </row>
    <row r="55" spans="1:14" x14ac:dyDescent="0.4">
      <c r="A55" s="44">
        <f>IF(SUMPRODUCT(--(Подбор_РИП!$AN$2:$AN$53=TRUE))&gt;=14,14,"")</f>
        <v>14</v>
      </c>
      <c r="B55" s="62" t="str">
        <f>IF(SUMPRODUCT(--(Подбор_РИП!$AN$2:$AN$53=TRUE))&gt;=14,INDEX(Подбор_РИП!$B$2:$B$53,MATCH(SMALL(Подбор_РИП!$AO$2:$AO$53,14),Подбор_РИП!$AO$2:$AO$53,0)),"")</f>
        <v>ШПС-12 исп.20</v>
      </c>
      <c r="C55" s="47">
        <f>IF(SUMPRODUCT(--(Подбор_РИП!$AN$2:$AN$53=TRUE))&gt;=14,INDEX(Подбор_РИП!$D$2:$D$53,MATCH(SMALL(Подбор_РИП!$AO$2:$AO$53,14),Подбор_РИП!$AO$2:$AO$53,0)),"")</f>
        <v>5</v>
      </c>
      <c r="D55" s="47" t="str">
        <f>IF(SUMPRODUCT(--(Подбор_РИП!$AN$2:$AN$53=TRUE))&gt;=14,INDEX(Подбор_РИП!$AP$2:$AP$53,MATCH(SMALL(Подбор_РИП!$AO$2:$AO$53,14),Подбор_РИП!$AO$2:$AO$53,0)),"")</f>
        <v>2 x 26 А·ч</v>
      </c>
      <c r="E55" s="47">
        <f>IF(SUMPRODUCT(--(Подбор_РИП!$AN$2:$AN$53=TRUE))&gt;=14,INDEX(Подбор_РИП!$H$2:$H$53,MATCH(SMALL(Подбор_РИП!$AO$2:$AO$53,14),Подбор_РИП!$AO$2:$AO$53,0)),"")</f>
        <v>52</v>
      </c>
      <c r="F55" s="47">
        <f>IF(SUMPRODUCT(--(Подбор_РИП!$AN$2:$AN$53=TRUE))&gt;=14,INDEX(Подбор_РИП!$K$2:$K$53,MATCH(SMALL(Подбор_РИП!$AO$2:$AO$53,14),Подбор_РИП!$AO$2:$AO$53,0)),"")</f>
        <v>52</v>
      </c>
      <c r="G55" s="47">
        <f>IF(SUMPRODUCT(--(Подбор_РИП!$AN$2:$AN$53=TRUE))&gt;=14,INDEX(Подбор_РИП!$AB$2:$AB$53,MATCH(SMALL(Подбор_РИП!$AO$2:$AO$53,14),Подбор_РИП!$AO$2:$AO$53,0)),"")</f>
        <v>8.6</v>
      </c>
      <c r="H55" s="47" t="str">
        <f>IF(SUMPRODUCT(--(Подбор_РИП!$AN$2:$AN$53=TRUE))&gt;=14,INDEX(Подбор_РИП!$AQ$2:$AQ$53,MATCH(SMALL(Подбор_РИП!$AO$2:$AO$53,14),Подбор_РИП!$AO$2:$AO$53,0)),"")</f>
        <v>OK</v>
      </c>
      <c r="I55" s="28"/>
      <c r="J55" s="28"/>
      <c r="K55" s="28"/>
      <c r="L55" s="28"/>
      <c r="M55" s="28"/>
      <c r="N55" s="28"/>
    </row>
    <row r="56" spans="1:14" x14ac:dyDescent="0.4">
      <c r="A56" s="48">
        <f>IF(SUMPRODUCT(--(Подбор_РИП!$AN$2:$AN$53=TRUE))&gt;=15,15,"")</f>
        <v>15</v>
      </c>
      <c r="B56" s="91" t="str">
        <f>IF(SUMPRODUCT(--(Подбор_РИП!$AN$2:$AN$53=TRUE))&gt;=15,INDEX(Подбор_РИП!$B$2:$B$53,MATCH(SMALL(Подбор_РИП!$AO$2:$AO$53,15),Подбор_РИП!$AO$2:$AO$53,0)),"")</f>
        <v>ШПС-12 исп.21</v>
      </c>
      <c r="C56" s="51">
        <f>IF(SUMPRODUCT(--(Подбор_РИП!$AN$2:$AN$53=TRUE))&gt;=15,INDEX(Подбор_РИП!$D$2:$D$53,MATCH(SMALL(Подбор_РИП!$AO$2:$AO$53,15),Подбор_РИП!$AO$2:$AO$53,0)),"")</f>
        <v>5</v>
      </c>
      <c r="D56" s="51" t="str">
        <f>IF(SUMPRODUCT(--(Подбор_РИП!$AN$2:$AN$53=TRUE))&gt;=15,INDEX(Подбор_РИП!$AP$2:$AP$53,MATCH(SMALL(Подбор_РИП!$AO$2:$AO$53,15),Подбор_РИП!$AO$2:$AO$53,0)),"")</f>
        <v>2 x 26 А·ч</v>
      </c>
      <c r="E56" s="51">
        <f>IF(SUMPRODUCT(--(Подбор_РИП!$AN$2:$AN$53=TRUE))&gt;=15,INDEX(Подбор_РИП!$H$2:$H$53,MATCH(SMALL(Подбор_РИП!$AO$2:$AO$53,15),Подбор_РИП!$AO$2:$AO$53,0)),"")</f>
        <v>52</v>
      </c>
      <c r="F56" s="51">
        <f>IF(SUMPRODUCT(--(Подбор_РИП!$AN$2:$AN$53=TRUE))&gt;=15,INDEX(Подбор_РИП!$K$2:$K$53,MATCH(SMALL(Подбор_РИП!$AO$2:$AO$53,15),Подбор_РИП!$AO$2:$AO$53,0)),"")</f>
        <v>52</v>
      </c>
      <c r="G56" s="51">
        <f>IF(SUMPRODUCT(--(Подбор_РИП!$AN$2:$AN$53=TRUE))&gt;=15,INDEX(Подбор_РИП!$AB$2:$AB$53,MATCH(SMALL(Подбор_РИП!$AO$2:$AO$53,15),Подбор_РИП!$AO$2:$AO$53,0)),"")</f>
        <v>8.6</v>
      </c>
      <c r="H56" s="51" t="str">
        <f>IF(SUMPRODUCT(--(Подбор_РИП!$AN$2:$AN$53=TRUE))&gt;=15,INDEX(Подбор_РИП!$AQ$2:$AQ$53,MATCH(SMALL(Подбор_РИП!$AO$2:$AO$53,15),Подбор_РИП!$AO$2:$AO$53,0)),"")</f>
        <v>OK</v>
      </c>
      <c r="I56" s="28"/>
      <c r="J56" s="28"/>
      <c r="K56" s="28"/>
      <c r="L56" s="28"/>
      <c r="M56" s="28"/>
      <c r="N56" s="28"/>
    </row>
    <row r="57" spans="1:14" x14ac:dyDescent="0.4">
      <c r="A57" s="44">
        <f>IF(SUMPRODUCT(--(Подбор_РИП!$AN$2:$AN$53=TRUE))&gt;=16,16,"")</f>
        <v>16</v>
      </c>
      <c r="B57" s="62" t="str">
        <f>IF(SUMPRODUCT(--(Подбор_РИП!$AN$2:$AN$53=TRUE))&gt;=16,INDEX(Подбор_РИП!$B$2:$B$53,MATCH(SMALL(Подбор_РИП!$AO$2:$AO$53,16),Подбор_РИП!$AO$2:$AO$53,0)),"")</f>
        <v>ШПС-12 исп.22</v>
      </c>
      <c r="C57" s="47">
        <f>IF(SUMPRODUCT(--(Подбор_РИП!$AN$2:$AN$53=TRUE))&gt;=16,INDEX(Подбор_РИП!$D$2:$D$53,MATCH(SMALL(Подбор_РИП!$AO$2:$AO$53,16),Подбор_РИП!$AO$2:$AO$53,0)),"")</f>
        <v>5</v>
      </c>
      <c r="D57" s="47" t="str">
        <f>IF(SUMPRODUCT(--(Подбор_РИП!$AN$2:$AN$53=TRUE))&gt;=16,INDEX(Подбор_РИП!$AP$2:$AP$53,MATCH(SMALL(Подбор_РИП!$AO$2:$AO$53,16),Подбор_РИП!$AO$2:$AO$53,0)),"")</f>
        <v>2 x 26 А·ч</v>
      </c>
      <c r="E57" s="47">
        <f>IF(SUMPRODUCT(--(Подбор_РИП!$AN$2:$AN$53=TRUE))&gt;=16,INDEX(Подбор_РИП!$H$2:$H$53,MATCH(SMALL(Подбор_РИП!$AO$2:$AO$53,16),Подбор_РИП!$AO$2:$AO$53,0)),"")</f>
        <v>52</v>
      </c>
      <c r="F57" s="47">
        <f>IF(SUMPRODUCT(--(Подбор_РИП!$AN$2:$AN$53=TRUE))&gt;=16,INDEX(Подбор_РИП!$K$2:$K$53,MATCH(SMALL(Подбор_РИП!$AO$2:$AO$53,16),Подбор_РИП!$AO$2:$AO$53,0)),"")</f>
        <v>52</v>
      </c>
      <c r="G57" s="47">
        <f>IF(SUMPRODUCT(--(Подбор_РИП!$AN$2:$AN$53=TRUE))&gt;=16,INDEX(Подбор_РИП!$AB$2:$AB$53,MATCH(SMALL(Подбор_РИП!$AO$2:$AO$53,16),Подбор_РИП!$AO$2:$AO$53,0)),"")</f>
        <v>8.6</v>
      </c>
      <c r="H57" s="47" t="str">
        <f>IF(SUMPRODUCT(--(Подбор_РИП!$AN$2:$AN$53=TRUE))&gt;=16,INDEX(Подбор_РИП!$AQ$2:$AQ$53,MATCH(SMALL(Подбор_РИП!$AO$2:$AO$53,16),Подбор_РИП!$AO$2:$AO$53,0)),"")</f>
        <v>OK</v>
      </c>
      <c r="I57" s="28"/>
      <c r="J57" s="28"/>
      <c r="K57" s="28"/>
      <c r="L57" s="28"/>
      <c r="M57" s="28"/>
      <c r="N57" s="28"/>
    </row>
    <row r="58" spans="1:14" x14ac:dyDescent="0.4">
      <c r="A58" s="48">
        <f>IF(SUMPRODUCT(--(Подбор_РИП!$AN$2:$AN$53=TRUE))&gt;=17,17,"")</f>
        <v>17</v>
      </c>
      <c r="B58" s="91" t="str">
        <f>IF(SUMPRODUCT(--(Подбор_РИП!$AN$2:$AN$53=TRUE))&gt;=17,INDEX(Подбор_РИП!$B$2:$B$53,MATCH(SMALL(Подбор_РИП!$AO$2:$AO$53,17),Подбор_РИП!$AO$2:$AO$53,0)),"")</f>
        <v>ШПС-12 исп.20</v>
      </c>
      <c r="C58" s="51">
        <f>IF(SUMPRODUCT(--(Подбор_РИП!$AN$2:$AN$53=TRUE))&gt;=17,INDEX(Подбор_РИП!$D$2:$D$53,MATCH(SMALL(Подбор_РИП!$AO$2:$AO$53,17),Подбор_РИП!$AO$2:$AO$53,0)),"")</f>
        <v>5</v>
      </c>
      <c r="D58" s="51" t="str">
        <f>IF(SUMPRODUCT(--(Подбор_РИП!$AN$2:$AN$53=TRUE))&gt;=17,INDEX(Подбор_РИП!$AP$2:$AP$53,MATCH(SMALL(Подбор_РИП!$AO$2:$AO$53,17),Подбор_РИП!$AO$2:$AO$53,0)),"")</f>
        <v>2 x 40 А·ч</v>
      </c>
      <c r="E58" s="51">
        <f>IF(SUMPRODUCT(--(Подбор_РИП!$AN$2:$AN$53=TRUE))&gt;=17,INDEX(Подбор_РИП!$H$2:$H$53,MATCH(SMALL(Подбор_РИП!$AO$2:$AO$53,17),Подбор_РИП!$AO$2:$AO$53,0)),"")</f>
        <v>80</v>
      </c>
      <c r="F58" s="51">
        <f>IF(SUMPRODUCT(--(Подбор_РИП!$AN$2:$AN$53=TRUE))&gt;=17,INDEX(Подбор_РИП!$K$2:$K$53,MATCH(SMALL(Подбор_РИП!$AO$2:$AO$53,17),Подбор_РИП!$AO$2:$AO$53,0)),"")</f>
        <v>80</v>
      </c>
      <c r="G58" s="51">
        <f>IF(SUMPRODUCT(--(Подбор_РИП!$AN$2:$AN$53=TRUE))&gt;=17,INDEX(Подбор_РИП!$AB$2:$AB$53,MATCH(SMALL(Подбор_РИП!$AO$2:$AO$53,17),Подбор_РИП!$AO$2:$AO$53,0)),"")</f>
        <v>9.0299999999999994</v>
      </c>
      <c r="H58" s="51" t="str">
        <f>IF(SUMPRODUCT(--(Подбор_РИП!$AN$2:$AN$53=TRUE))&gt;=17,INDEX(Подбор_РИП!$AQ$2:$AQ$53,MATCH(SMALL(Подбор_РИП!$AO$2:$AO$53,17),Подбор_РИП!$AO$2:$AO$53,0)),"")</f>
        <v>OK</v>
      </c>
      <c r="I58" s="28"/>
      <c r="J58" s="28"/>
      <c r="K58" s="28"/>
      <c r="L58" s="28"/>
      <c r="M58" s="28"/>
      <c r="N58" s="28"/>
    </row>
    <row r="59" spans="1:14" x14ac:dyDescent="0.4">
      <c r="A59" s="44">
        <f>IF(SUMPRODUCT(--(Подбор_РИП!$AN$2:$AN$53=TRUE))&gt;=18,18,"")</f>
        <v>18</v>
      </c>
      <c r="B59" s="62" t="str">
        <f>IF(SUMPRODUCT(--(Подбор_РИП!$AN$2:$AN$53=TRUE))&gt;=18,INDEX(Подбор_РИП!$B$2:$B$53,MATCH(SMALL(Подбор_РИП!$AO$2:$AO$53,18),Подбор_РИП!$AO$2:$AO$53,0)),"")</f>
        <v>ШПС-12 исп.21</v>
      </c>
      <c r="C59" s="47">
        <f>IF(SUMPRODUCT(--(Подбор_РИП!$AN$2:$AN$53=TRUE))&gt;=18,INDEX(Подбор_РИП!$D$2:$D$53,MATCH(SMALL(Подбор_РИП!$AO$2:$AO$53,18),Подбор_РИП!$AO$2:$AO$53,0)),"")</f>
        <v>5</v>
      </c>
      <c r="D59" s="47" t="str">
        <f>IF(SUMPRODUCT(--(Подбор_РИП!$AN$2:$AN$53=TRUE))&gt;=18,INDEX(Подбор_РИП!$AP$2:$AP$53,MATCH(SMALL(Подбор_РИП!$AO$2:$AO$53,18),Подбор_РИП!$AO$2:$AO$53,0)),"")</f>
        <v>2 x 40 А·ч</v>
      </c>
      <c r="E59" s="47">
        <f>IF(SUMPRODUCT(--(Подбор_РИП!$AN$2:$AN$53=TRUE))&gt;=18,INDEX(Подбор_РИП!$H$2:$H$53,MATCH(SMALL(Подбор_РИП!$AO$2:$AO$53,18),Подбор_РИП!$AO$2:$AO$53,0)),"")</f>
        <v>80</v>
      </c>
      <c r="F59" s="47">
        <f>IF(SUMPRODUCT(--(Подбор_РИП!$AN$2:$AN$53=TRUE))&gt;=18,INDEX(Подбор_РИП!$K$2:$K$53,MATCH(SMALL(Подбор_РИП!$AO$2:$AO$53,18),Подбор_РИП!$AO$2:$AO$53,0)),"")</f>
        <v>80</v>
      </c>
      <c r="G59" s="47">
        <f>IF(SUMPRODUCT(--(Подбор_РИП!$AN$2:$AN$53=TRUE))&gt;=18,INDEX(Подбор_РИП!$AB$2:$AB$53,MATCH(SMALL(Подбор_РИП!$AO$2:$AO$53,18),Подбор_РИП!$AO$2:$AO$53,0)),"")</f>
        <v>9.0299999999999994</v>
      </c>
      <c r="H59" s="47" t="str">
        <f>IF(SUMPRODUCT(--(Подбор_РИП!$AN$2:$AN$53=TRUE))&gt;=18,INDEX(Подбор_РИП!$AQ$2:$AQ$53,MATCH(SMALL(Подбор_РИП!$AO$2:$AO$53,18),Подбор_РИП!$AO$2:$AO$53,0)),"")</f>
        <v>OK</v>
      </c>
      <c r="I59" s="28"/>
      <c r="J59" s="28"/>
      <c r="K59" s="28"/>
      <c r="L59" s="28"/>
      <c r="M59" s="28"/>
      <c r="N59" s="28"/>
    </row>
    <row r="60" spans="1:14" x14ac:dyDescent="0.4">
      <c r="A60" s="48">
        <f>IF(SUMPRODUCT(--(Подбор_РИП!$AN$2:$AN$53=TRUE))&gt;=19,19,"")</f>
        <v>19</v>
      </c>
      <c r="B60" s="91" t="str">
        <f>IF(SUMPRODUCT(--(Подбор_РИП!$AN$2:$AN$53=TRUE))&gt;=19,INDEX(Подбор_РИП!$B$2:$B$53,MATCH(SMALL(Подбор_РИП!$AO$2:$AO$53,19),Подбор_РИП!$AO$2:$AO$53,0)),"")</f>
        <v>ШПС-12 исп.22</v>
      </c>
      <c r="C60" s="51">
        <f>IF(SUMPRODUCT(--(Подбор_РИП!$AN$2:$AN$53=TRUE))&gt;=19,INDEX(Подбор_РИП!$D$2:$D$53,MATCH(SMALL(Подбор_РИП!$AO$2:$AO$53,19),Подбор_РИП!$AO$2:$AO$53,0)),"")</f>
        <v>5</v>
      </c>
      <c r="D60" s="51" t="str">
        <f>IF(SUMPRODUCT(--(Подбор_РИП!$AN$2:$AN$53=TRUE))&gt;=19,INDEX(Подбор_РИП!$AP$2:$AP$53,MATCH(SMALL(Подбор_РИП!$AO$2:$AO$53,19),Подбор_РИП!$AO$2:$AO$53,0)),"")</f>
        <v>2 x 40 А·ч</v>
      </c>
      <c r="E60" s="51">
        <f>IF(SUMPRODUCT(--(Подбор_РИП!$AN$2:$AN$53=TRUE))&gt;=19,INDEX(Подбор_РИП!$H$2:$H$53,MATCH(SMALL(Подбор_РИП!$AO$2:$AO$53,19),Подбор_РИП!$AO$2:$AO$53,0)),"")</f>
        <v>80</v>
      </c>
      <c r="F60" s="51">
        <f>IF(SUMPRODUCT(--(Подбор_РИП!$AN$2:$AN$53=TRUE))&gt;=19,INDEX(Подбор_РИП!$K$2:$K$53,MATCH(SMALL(Подбор_РИП!$AO$2:$AO$53,19),Подбор_РИП!$AO$2:$AO$53,0)),"")</f>
        <v>80</v>
      </c>
      <c r="G60" s="51">
        <f>IF(SUMPRODUCT(--(Подбор_РИП!$AN$2:$AN$53=TRUE))&gt;=19,INDEX(Подбор_РИП!$AB$2:$AB$53,MATCH(SMALL(Подбор_РИП!$AO$2:$AO$53,19),Подбор_РИП!$AO$2:$AO$53,0)),"")</f>
        <v>9.0299999999999994</v>
      </c>
      <c r="H60" s="51" t="str">
        <f>IF(SUMPRODUCT(--(Подбор_РИП!$AN$2:$AN$53=TRUE))&gt;=19,INDEX(Подбор_РИП!$AQ$2:$AQ$53,MATCH(SMALL(Подбор_РИП!$AO$2:$AO$53,19),Подбор_РИП!$AO$2:$AO$53,0)),"")</f>
        <v>OK</v>
      </c>
      <c r="I60" s="28"/>
      <c r="J60" s="28"/>
      <c r="K60" s="28"/>
      <c r="L60" s="28"/>
      <c r="M60" s="28"/>
      <c r="N60" s="28"/>
    </row>
    <row r="61" spans="1:14" x14ac:dyDescent="0.4">
      <c r="A61" s="44">
        <f>IF(SUMPRODUCT(--(Подбор_РИП!$AN$2:$AN$53=TRUE))&gt;=20,20,"")</f>
        <v>20</v>
      </c>
      <c r="B61" s="62" t="str">
        <f>IF(SUMPRODUCT(--(Подбор_РИП!$AN$2:$AN$53=TRUE))&gt;=20,INDEX(Подбор_РИП!$B$2:$B$53,MATCH(SMALL(Подбор_РИП!$AO$2:$AO$53,20),Подбор_РИП!$AO$2:$AO$53,0)),"")</f>
        <v>РИП-12 исп.06 (РИП-12-6/80М3-Р)</v>
      </c>
      <c r="C61" s="47">
        <f>IF(SUMPRODUCT(--(Подбор_РИП!$AN$2:$AN$53=TRUE))&gt;=20,INDEX(Подбор_РИП!$D$2:$D$53,MATCH(SMALL(Подбор_РИП!$AO$2:$AO$53,20),Подбор_РИП!$AO$2:$AO$53,0)),"")</f>
        <v>6</v>
      </c>
      <c r="D61" s="47" t="str">
        <f>IF(SUMPRODUCT(--(Подбор_РИП!$AN$2:$AN$53=TRUE))&gt;=20,INDEX(Подбор_РИП!$AP$2:$AP$53,MATCH(SMALL(Подбор_РИП!$AO$2:$AO$53,20),Подбор_РИП!$AO$2:$AO$53,0)),"")</f>
        <v>1 x 26 А·ч</v>
      </c>
      <c r="E61" s="47">
        <f>IF(SUMPRODUCT(--(Подбор_РИП!$AN$2:$AN$53=TRUE))&gt;=20,INDEX(Подбор_РИП!$H$2:$H$53,MATCH(SMALL(Подбор_РИП!$AO$2:$AO$53,20),Подбор_РИП!$AO$2:$AO$53,0)),"")</f>
        <v>26</v>
      </c>
      <c r="F61" s="47">
        <f>IF(SUMPRODUCT(--(Подбор_РИП!$AN$2:$AN$53=TRUE))&gt;=20,INDEX(Подбор_РИП!$K$2:$K$53,MATCH(SMALL(Подбор_РИП!$AO$2:$AO$53,20),Подбор_РИП!$AO$2:$AO$53,0)),"")</f>
        <v>26</v>
      </c>
      <c r="G61" s="47">
        <f>IF(SUMPRODUCT(--(Подбор_РИП!$AN$2:$AN$53=TRUE))&gt;=20,INDEX(Подбор_РИП!$AB$2:$AB$53,MATCH(SMALL(Подбор_РИП!$AO$2:$AO$53,20),Подбор_РИП!$AO$2:$AO$53,0)),"")</f>
        <v>8.2799999999999994</v>
      </c>
      <c r="H61" s="47" t="str">
        <f>IF(SUMPRODUCT(--(Подбор_РИП!$AN$2:$AN$53=TRUE))&gt;=20,INDEX(Подбор_РИП!$AQ$2:$AQ$53,MATCH(SMALL(Подбор_РИП!$AO$2:$AO$53,20),Подбор_РИП!$AO$2:$AO$53,0)),"")</f>
        <v>OK</v>
      </c>
      <c r="I61" s="28"/>
      <c r="J61" s="28"/>
      <c r="K61" s="28"/>
      <c r="L61" s="28"/>
      <c r="M61" s="28"/>
      <c r="N61" s="28"/>
    </row>
    <row r="62" spans="1:14" x14ac:dyDescent="0.4">
      <c r="A62" s="48">
        <f>IF(SUMPRODUCT(--(Подбор_РИП!$AN$2:$AN$53=TRUE))&gt;=21,21,"")</f>
        <v>21</v>
      </c>
      <c r="B62" s="91" t="str">
        <f>IF(SUMPRODUCT(--(Подбор_РИП!$AN$2:$AN$53=TRUE))&gt;=21,INDEX(Подбор_РИП!$B$2:$B$53,MATCH(SMALL(Подбор_РИП!$AO$2:$AO$53,21),Подбор_РИП!$AO$2:$AO$53,0)),"")</f>
        <v>РИП-12 исп.56 (РИП-12-6/80М3-Р-RS)</v>
      </c>
      <c r="C62" s="51">
        <f>IF(SUMPRODUCT(--(Подбор_РИП!$AN$2:$AN$53=TRUE))&gt;=21,INDEX(Подбор_РИП!$D$2:$D$53,MATCH(SMALL(Подбор_РИП!$AO$2:$AO$53,21),Подбор_РИП!$AO$2:$AO$53,0)),"")</f>
        <v>6</v>
      </c>
      <c r="D62" s="51" t="str">
        <f>IF(SUMPRODUCT(--(Подбор_РИП!$AN$2:$AN$53=TRUE))&gt;=21,INDEX(Подбор_РИП!$AP$2:$AP$53,MATCH(SMALL(Подбор_РИП!$AO$2:$AO$53,21),Подбор_РИП!$AO$2:$AO$53,0)),"")</f>
        <v>1 x 26 А·ч</v>
      </c>
      <c r="E62" s="51">
        <f>IF(SUMPRODUCT(--(Подбор_РИП!$AN$2:$AN$53=TRUE))&gt;=21,INDEX(Подбор_РИП!$H$2:$H$53,MATCH(SMALL(Подбор_РИП!$AO$2:$AO$53,21),Подбор_РИП!$AO$2:$AO$53,0)),"")</f>
        <v>26</v>
      </c>
      <c r="F62" s="51">
        <f>IF(SUMPRODUCT(--(Подбор_РИП!$AN$2:$AN$53=TRUE))&gt;=21,INDEX(Подбор_РИП!$K$2:$K$53,MATCH(SMALL(Подбор_РИП!$AO$2:$AO$53,21),Подбор_РИП!$AO$2:$AO$53,0)),"")</f>
        <v>26</v>
      </c>
      <c r="G62" s="51">
        <f>IF(SUMPRODUCT(--(Подбор_РИП!$AN$2:$AN$53=TRUE))&gt;=21,INDEX(Подбор_РИП!$AB$2:$AB$53,MATCH(SMALL(Подбор_РИП!$AO$2:$AO$53,21),Подбор_РИП!$AO$2:$AO$53,0)),"")</f>
        <v>7.64</v>
      </c>
      <c r="H62" s="51" t="str">
        <f>IF(SUMPRODUCT(--(Подбор_РИП!$AN$2:$AN$53=TRUE))&gt;=21,INDEX(Подбор_РИП!$AQ$2:$AQ$53,MATCH(SMALL(Подбор_РИП!$AO$2:$AO$53,21),Подбор_РИП!$AO$2:$AO$53,0)),"")</f>
        <v>OK</v>
      </c>
      <c r="I62" s="28"/>
      <c r="J62" s="28"/>
      <c r="K62" s="28"/>
      <c r="L62" s="28"/>
      <c r="M62" s="28"/>
      <c r="N62" s="28"/>
    </row>
    <row r="63" spans="1:14" x14ac:dyDescent="0.4">
      <c r="A63" s="44">
        <f>IF(SUMPRODUCT(--(Подбор_РИП!$AN$2:$AN$53=TRUE))&gt;=22,22,"")</f>
        <v>22</v>
      </c>
      <c r="B63" s="62" t="str">
        <f>IF(SUMPRODUCT(--(Подбор_РИП!$AN$2:$AN$53=TRUE))&gt;=22,INDEX(Подбор_РИП!$B$2:$B$53,MATCH(SMALL(Подбор_РИП!$AO$2:$AO$53,22),Подбор_РИП!$AO$2:$AO$53,0)),"")</f>
        <v>РИП-12 исп.06 (РИП-12-6/80М3-Р)</v>
      </c>
      <c r="C63" s="47">
        <f>IF(SUMPRODUCT(--(Подбор_РИП!$AN$2:$AN$53=TRUE))&gt;=22,INDEX(Подбор_РИП!$D$2:$D$53,MATCH(SMALL(Подбор_РИП!$AO$2:$AO$53,22),Подбор_РИП!$AO$2:$AO$53,0)),"")</f>
        <v>6</v>
      </c>
      <c r="D63" s="47" t="str">
        <f>IF(SUMPRODUCT(--(Подбор_РИП!$AN$2:$AN$53=TRUE))&gt;=22,INDEX(Подбор_РИП!$AP$2:$AP$53,MATCH(SMALL(Подбор_РИП!$AO$2:$AO$53,22),Подбор_РИП!$AO$2:$AO$53,0)),"")</f>
        <v>1 x 40 А·ч</v>
      </c>
      <c r="E63" s="47">
        <f>IF(SUMPRODUCT(--(Подбор_РИП!$AN$2:$AN$53=TRUE))&gt;=22,INDEX(Подбор_РИП!$H$2:$H$53,MATCH(SMALL(Подбор_РИП!$AO$2:$AO$53,22),Подбор_РИП!$AO$2:$AO$53,0)),"")</f>
        <v>40</v>
      </c>
      <c r="F63" s="47">
        <f>IF(SUMPRODUCT(--(Подбор_РИП!$AN$2:$AN$53=TRUE))&gt;=22,INDEX(Подбор_РИП!$K$2:$K$53,MATCH(SMALL(Подбор_РИП!$AO$2:$AO$53,22),Подбор_РИП!$AO$2:$AO$53,0)),"")</f>
        <v>40</v>
      </c>
      <c r="G63" s="47">
        <f>IF(SUMPRODUCT(--(Подбор_РИП!$AN$2:$AN$53=TRUE))&gt;=22,INDEX(Подбор_РИП!$AB$2:$AB$53,MATCH(SMALL(Подбор_РИП!$AO$2:$AO$53,22),Подбор_РИП!$AO$2:$AO$53,0)),"")</f>
        <v>8.6999999999999993</v>
      </c>
      <c r="H63" s="47" t="str">
        <f>IF(SUMPRODUCT(--(Подбор_РИП!$AN$2:$AN$53=TRUE))&gt;=22,INDEX(Подбор_РИП!$AQ$2:$AQ$53,MATCH(SMALL(Подбор_РИП!$AO$2:$AO$53,22),Подбор_РИП!$AO$2:$AO$53,0)),"")</f>
        <v>OK</v>
      </c>
      <c r="I63" s="28"/>
      <c r="J63" s="28"/>
      <c r="K63" s="28"/>
      <c r="L63" s="28"/>
      <c r="M63" s="28"/>
      <c r="N63" s="28"/>
    </row>
    <row r="64" spans="1:14" x14ac:dyDescent="0.4">
      <c r="A64" s="48">
        <f>IF(SUMPRODUCT(--(Подбор_РИП!$AN$2:$AN$53=TRUE))&gt;=23,23,"")</f>
        <v>23</v>
      </c>
      <c r="B64" s="91" t="str">
        <f>IF(SUMPRODUCT(--(Подбор_РИП!$AN$2:$AN$53=TRUE))&gt;=23,INDEX(Подбор_РИП!$B$2:$B$53,MATCH(SMALL(Подбор_РИП!$AO$2:$AO$53,23),Подбор_РИП!$AO$2:$AO$53,0)),"")</f>
        <v>РИП-12 исп.56 (РИП-12-6/80М3-Р-RS)</v>
      </c>
      <c r="C64" s="51">
        <f>IF(SUMPRODUCT(--(Подбор_РИП!$AN$2:$AN$53=TRUE))&gt;=23,INDEX(Подбор_РИП!$D$2:$D$53,MATCH(SMALL(Подбор_РИП!$AO$2:$AO$53,23),Подбор_РИП!$AO$2:$AO$53,0)),"")</f>
        <v>6</v>
      </c>
      <c r="D64" s="51" t="str">
        <f>IF(SUMPRODUCT(--(Подбор_РИП!$AN$2:$AN$53=TRUE))&gt;=23,INDEX(Подбор_РИП!$AP$2:$AP$53,MATCH(SMALL(Подбор_РИП!$AO$2:$AO$53,23),Подбор_РИП!$AO$2:$AO$53,0)),"")</f>
        <v>1 x 40 А·ч</v>
      </c>
      <c r="E64" s="51">
        <f>IF(SUMPRODUCT(--(Подбор_РИП!$AN$2:$AN$53=TRUE))&gt;=23,INDEX(Подбор_РИП!$H$2:$H$53,MATCH(SMALL(Подбор_РИП!$AO$2:$AO$53,23),Подбор_РИП!$AO$2:$AO$53,0)),"")</f>
        <v>40</v>
      </c>
      <c r="F64" s="51">
        <f>IF(SUMPRODUCT(--(Подбор_РИП!$AN$2:$AN$53=TRUE))&gt;=23,INDEX(Подбор_РИП!$K$2:$K$53,MATCH(SMALL(Подбор_РИП!$AO$2:$AO$53,23),Подбор_РИП!$AO$2:$AO$53,0)),"")</f>
        <v>40</v>
      </c>
      <c r="G64" s="51">
        <f>IF(SUMPRODUCT(--(Подбор_РИП!$AN$2:$AN$53=TRUE))&gt;=23,INDEX(Подбор_РИП!$AB$2:$AB$53,MATCH(SMALL(Подбор_РИП!$AO$2:$AO$53,23),Подбор_РИП!$AO$2:$AO$53,0)),"")</f>
        <v>8.0500000000000007</v>
      </c>
      <c r="H64" s="51" t="str">
        <f>IF(SUMPRODUCT(--(Подбор_РИП!$AN$2:$AN$53=TRUE))&gt;=23,INDEX(Подбор_РИП!$AQ$2:$AQ$53,MATCH(SMALL(Подбор_РИП!$AO$2:$AO$53,23),Подбор_РИП!$AO$2:$AO$53,0)),"")</f>
        <v>OK</v>
      </c>
      <c r="I64" s="28"/>
      <c r="J64" s="28"/>
      <c r="K64" s="28"/>
      <c r="L64" s="28"/>
      <c r="M64" s="28"/>
      <c r="N64" s="28"/>
    </row>
    <row r="65" spans="1:14" x14ac:dyDescent="0.4">
      <c r="A65" s="44">
        <f>IF(SUMPRODUCT(--(Подбор_РИП!$AN$2:$AN$53=TRUE))&gt;=24,24,"")</f>
        <v>24</v>
      </c>
      <c r="B65" s="62" t="str">
        <f>IF(SUMPRODUCT(--(Подбор_РИП!$AN$2:$AN$53=TRUE))&gt;=24,INDEX(Подбор_РИП!$B$2:$B$53,MATCH(SMALL(Подбор_РИП!$AO$2:$AO$53,24),Подбор_РИП!$AO$2:$AO$53,0)),"")</f>
        <v>РИП-12 исп.06 (РИП-12-6/80М3-Р)</v>
      </c>
      <c r="C65" s="47">
        <f>IF(SUMPRODUCT(--(Подбор_РИП!$AN$2:$AN$53=TRUE))&gt;=24,INDEX(Подбор_РИП!$D$2:$D$53,MATCH(SMALL(Подбор_РИП!$AO$2:$AO$53,24),Подбор_РИП!$AO$2:$AO$53,0)),"")</f>
        <v>6</v>
      </c>
      <c r="D65" s="47" t="str">
        <f>IF(SUMPRODUCT(--(Подбор_РИП!$AN$2:$AN$53=TRUE))&gt;=24,INDEX(Подбор_РИП!$AP$2:$AP$53,MATCH(SMALL(Подбор_РИП!$AO$2:$AO$53,24),Подбор_РИП!$AO$2:$AO$53,0)),"")</f>
        <v>2 x 26 А·ч</v>
      </c>
      <c r="E65" s="47">
        <f>IF(SUMPRODUCT(--(Подбор_РИП!$AN$2:$AN$53=TRUE))&gt;=24,INDEX(Подбор_РИП!$H$2:$H$53,MATCH(SMALL(Подбор_РИП!$AO$2:$AO$53,24),Подбор_РИП!$AO$2:$AO$53,0)),"")</f>
        <v>52</v>
      </c>
      <c r="F65" s="47">
        <f>IF(SUMPRODUCT(--(Подбор_РИП!$AN$2:$AN$53=TRUE))&gt;=24,INDEX(Подбор_РИП!$K$2:$K$53,MATCH(SMALL(Подбор_РИП!$AO$2:$AO$53,24),Подбор_РИП!$AO$2:$AO$53,0)),"")</f>
        <v>52</v>
      </c>
      <c r="G65" s="47">
        <f>IF(SUMPRODUCT(--(Подбор_РИП!$AN$2:$AN$53=TRUE))&gt;=24,INDEX(Подбор_РИП!$AB$2:$AB$53,MATCH(SMALL(Подбор_РИП!$AO$2:$AO$53,24),Подбор_РИП!$AO$2:$AO$53,0)),"")</f>
        <v>8.2799999999999994</v>
      </c>
      <c r="H65" s="47" t="str">
        <f>IF(SUMPRODUCT(--(Подбор_РИП!$AN$2:$AN$53=TRUE))&gt;=24,INDEX(Подбор_РИП!$AQ$2:$AQ$53,MATCH(SMALL(Подбор_РИП!$AO$2:$AO$53,24),Подбор_РИП!$AO$2:$AO$53,0)),"")</f>
        <v>OK</v>
      </c>
      <c r="I65" s="28"/>
      <c r="J65" s="28"/>
      <c r="K65" s="28"/>
      <c r="L65" s="28"/>
      <c r="M65" s="28"/>
      <c r="N65" s="28"/>
    </row>
    <row r="66" spans="1:14" x14ac:dyDescent="0.4">
      <c r="A66" s="48">
        <f>IF(SUMPRODUCT(--(Подбор_РИП!$AN$2:$AN$53=TRUE))&gt;=25,25,"")</f>
        <v>25</v>
      </c>
      <c r="B66" s="91" t="str">
        <f>IF(SUMPRODUCT(--(Подбор_РИП!$AN$2:$AN$53=TRUE))&gt;=25,INDEX(Подбор_РИП!$B$2:$B$53,MATCH(SMALL(Подбор_РИП!$AO$2:$AO$53,25),Подбор_РИП!$AO$2:$AO$53,0)),"")</f>
        <v>РИП-12 исп.56 (РИП-12-6/80М3-Р-RS)</v>
      </c>
      <c r="C66" s="51">
        <f>IF(SUMPRODUCT(--(Подбор_РИП!$AN$2:$AN$53=TRUE))&gt;=25,INDEX(Подбор_РИП!$D$2:$D$53,MATCH(SMALL(Подбор_РИП!$AO$2:$AO$53,25),Подбор_РИП!$AO$2:$AO$53,0)),"")</f>
        <v>6</v>
      </c>
      <c r="D66" s="51" t="str">
        <f>IF(SUMPRODUCT(--(Подбор_РИП!$AN$2:$AN$53=TRUE))&gt;=25,INDEX(Подбор_РИП!$AP$2:$AP$53,MATCH(SMALL(Подбор_РИП!$AO$2:$AO$53,25),Подбор_РИП!$AO$2:$AO$53,0)),"")</f>
        <v>2 x 26 А·ч</v>
      </c>
      <c r="E66" s="51">
        <f>IF(SUMPRODUCT(--(Подбор_РИП!$AN$2:$AN$53=TRUE))&gt;=25,INDEX(Подбор_РИП!$H$2:$H$53,MATCH(SMALL(Подбор_РИП!$AO$2:$AO$53,25),Подбор_РИП!$AO$2:$AO$53,0)),"")</f>
        <v>52</v>
      </c>
      <c r="F66" s="51">
        <f>IF(SUMPRODUCT(--(Подбор_РИП!$AN$2:$AN$53=TRUE))&gt;=25,INDEX(Подбор_РИП!$K$2:$K$53,MATCH(SMALL(Подбор_РИП!$AO$2:$AO$53,25),Подбор_РИП!$AO$2:$AO$53,0)),"")</f>
        <v>52</v>
      </c>
      <c r="G66" s="51">
        <f>IF(SUMPRODUCT(--(Подбор_РИП!$AN$2:$AN$53=TRUE))&gt;=25,INDEX(Подбор_РИП!$AB$2:$AB$53,MATCH(SMALL(Подбор_РИП!$AO$2:$AO$53,25),Подбор_РИП!$AO$2:$AO$53,0)),"")</f>
        <v>7.64</v>
      </c>
      <c r="H66" s="51" t="str">
        <f>IF(SUMPRODUCT(--(Подбор_РИП!$AN$2:$AN$53=TRUE))&gt;=25,INDEX(Подбор_РИП!$AQ$2:$AQ$53,MATCH(SMALL(Подбор_РИП!$AO$2:$AO$53,25),Подбор_РИП!$AO$2:$AO$53,0)),"")</f>
        <v>OK</v>
      </c>
      <c r="I66" s="28"/>
      <c r="J66" s="28"/>
      <c r="K66" s="28"/>
      <c r="L66" s="28"/>
      <c r="M66" s="28"/>
      <c r="N66" s="28"/>
    </row>
    <row r="67" spans="1:14" x14ac:dyDescent="0.4">
      <c r="A67" s="44">
        <f>IF(SUMPRODUCT(--(Подбор_РИП!$AN$2:$AN$53=TRUE))&gt;=26,26,"")</f>
        <v>26</v>
      </c>
      <c r="B67" s="62" t="str">
        <f>IF(SUMPRODUCT(--(Подбор_РИП!$AN$2:$AN$53=TRUE))&gt;=26,INDEX(Подбор_РИП!$B$2:$B$53,MATCH(SMALL(Подбор_РИП!$AO$2:$AO$53,26),Подбор_РИП!$AO$2:$AO$53,0)),"")</f>
        <v>РИП-12 исп.06 (РИП-12-6/80М3-Р)</v>
      </c>
      <c r="C67" s="47">
        <f>IF(SUMPRODUCT(--(Подбор_РИП!$AN$2:$AN$53=TRUE))&gt;=26,INDEX(Подбор_РИП!$D$2:$D$53,MATCH(SMALL(Подбор_РИП!$AO$2:$AO$53,26),Подбор_РИП!$AO$2:$AO$53,0)),"")</f>
        <v>6</v>
      </c>
      <c r="D67" s="47" t="str">
        <f>IF(SUMPRODUCT(--(Подбор_РИП!$AN$2:$AN$53=TRUE))&gt;=26,INDEX(Подбор_РИП!$AP$2:$AP$53,MATCH(SMALL(Подбор_РИП!$AO$2:$AO$53,26),Подбор_РИП!$AO$2:$AO$53,0)),"")</f>
        <v>2 x 40 А·ч</v>
      </c>
      <c r="E67" s="47">
        <f>IF(SUMPRODUCT(--(Подбор_РИП!$AN$2:$AN$53=TRUE))&gt;=26,INDEX(Подбор_РИП!$H$2:$H$53,MATCH(SMALL(Подбор_РИП!$AO$2:$AO$53,26),Подбор_РИП!$AO$2:$AO$53,0)),"")</f>
        <v>80</v>
      </c>
      <c r="F67" s="47">
        <f>IF(SUMPRODUCT(--(Подбор_РИП!$AN$2:$AN$53=TRUE))&gt;=26,INDEX(Подбор_РИП!$K$2:$K$53,MATCH(SMALL(Подбор_РИП!$AO$2:$AO$53,26),Подбор_РИП!$AO$2:$AO$53,0)),"")</f>
        <v>80</v>
      </c>
      <c r="G67" s="47">
        <f>IF(SUMPRODUCT(--(Подбор_РИП!$AN$2:$AN$53=TRUE))&gt;=26,INDEX(Подбор_РИП!$AB$2:$AB$53,MATCH(SMALL(Подбор_РИП!$AO$2:$AO$53,26),Подбор_РИП!$AO$2:$AO$53,0)),"")</f>
        <v>8.6999999999999993</v>
      </c>
      <c r="H67" s="47" t="str">
        <f>IF(SUMPRODUCT(--(Подбор_РИП!$AN$2:$AN$53=TRUE))&gt;=26,INDEX(Подбор_РИП!$AQ$2:$AQ$53,MATCH(SMALL(Подбор_РИП!$AO$2:$AO$53,26),Подбор_РИП!$AO$2:$AO$53,0)),"")</f>
        <v>OK</v>
      </c>
      <c r="I67" s="28"/>
      <c r="J67" s="28"/>
      <c r="K67" s="28"/>
      <c r="L67" s="28"/>
      <c r="M67" s="28"/>
      <c r="N67" s="28"/>
    </row>
    <row r="68" spans="1:14" x14ac:dyDescent="0.4">
      <c r="A68" s="48">
        <f>IF(SUMPRODUCT(--(Подбор_РИП!$AN$2:$AN$53=TRUE))&gt;=27,27,"")</f>
        <v>27</v>
      </c>
      <c r="B68" s="91" t="str">
        <f>IF(SUMPRODUCT(--(Подбор_РИП!$AN$2:$AN$53=TRUE))&gt;=27,INDEX(Подбор_РИП!$B$2:$B$53,MATCH(SMALL(Подбор_РИП!$AO$2:$AO$53,27),Подбор_РИП!$AO$2:$AO$53,0)),"")</f>
        <v>РИП-12 исп.56 (РИП-12-6/80М3-Р-RS)</v>
      </c>
      <c r="C68" s="51">
        <f>IF(SUMPRODUCT(--(Подбор_РИП!$AN$2:$AN$53=TRUE))&gt;=27,INDEX(Подбор_РИП!$D$2:$D$53,MATCH(SMALL(Подбор_РИП!$AO$2:$AO$53,27),Подбор_РИП!$AO$2:$AO$53,0)),"")</f>
        <v>6</v>
      </c>
      <c r="D68" s="51" t="str">
        <f>IF(SUMPRODUCT(--(Подбор_РИП!$AN$2:$AN$53=TRUE))&gt;=27,INDEX(Подбор_РИП!$AP$2:$AP$53,MATCH(SMALL(Подбор_РИП!$AO$2:$AO$53,27),Подбор_РИП!$AO$2:$AO$53,0)),"")</f>
        <v>2 x 40 А·ч</v>
      </c>
      <c r="E68" s="51">
        <f>IF(SUMPRODUCT(--(Подбор_РИП!$AN$2:$AN$53=TRUE))&gt;=27,INDEX(Подбор_РИП!$H$2:$H$53,MATCH(SMALL(Подбор_РИП!$AO$2:$AO$53,27),Подбор_РИП!$AO$2:$AO$53,0)),"")</f>
        <v>80</v>
      </c>
      <c r="F68" s="51">
        <f>IF(SUMPRODUCT(--(Подбор_РИП!$AN$2:$AN$53=TRUE))&gt;=27,INDEX(Подбор_РИП!$K$2:$K$53,MATCH(SMALL(Подбор_РИП!$AO$2:$AO$53,27),Подбор_РИП!$AO$2:$AO$53,0)),"")</f>
        <v>80</v>
      </c>
      <c r="G68" s="51">
        <f>IF(SUMPRODUCT(--(Подбор_РИП!$AN$2:$AN$53=TRUE))&gt;=27,INDEX(Подбор_РИП!$AB$2:$AB$53,MATCH(SMALL(Подбор_РИП!$AO$2:$AO$53,27),Подбор_РИП!$AO$2:$AO$53,0)),"")</f>
        <v>8.0500000000000007</v>
      </c>
      <c r="H68" s="51" t="str">
        <f>IF(SUMPRODUCT(--(Подбор_РИП!$AN$2:$AN$53=TRUE))&gt;=27,INDEX(Подбор_РИП!$AQ$2:$AQ$53,MATCH(SMALL(Подбор_РИП!$AO$2:$AO$53,27),Подбор_РИП!$AO$2:$AO$53,0)),"")</f>
        <v>OK</v>
      </c>
      <c r="I68" s="28"/>
      <c r="J68" s="28"/>
      <c r="K68" s="28"/>
      <c r="L68" s="28"/>
      <c r="M68" s="28"/>
      <c r="N68" s="28"/>
    </row>
    <row r="69" spans="1:14" x14ac:dyDescent="0.4">
      <c r="A69" s="44">
        <f>IF(SUMPRODUCT(--(Подбор_РИП!$AN$2:$AN$53=TRUE))&gt;=28,28,"")</f>
        <v>28</v>
      </c>
      <c r="B69" s="62" t="str">
        <f>IF(SUMPRODUCT(--(Подбор_РИП!$AN$2:$AN$53=TRUE))&gt;=28,INDEX(Подбор_РИП!$B$2:$B$53,MATCH(SMALL(Подбор_РИП!$AO$2:$AO$53,28),Подбор_РИП!$AO$2:$AO$53,0)),"")</f>
        <v>РИП-12 исп.17 (РИП-12-8/17М1-Р) (АКБ только в РИП)</v>
      </c>
      <c r="C69" s="47">
        <f>IF(SUMPRODUCT(--(Подбор_РИП!$AN$2:$AN$53=TRUE))&gt;=28,INDEX(Подбор_РИП!$D$2:$D$53,MATCH(SMALL(Подбор_РИП!$AO$2:$AO$53,28),Подбор_РИП!$AO$2:$AO$53,0)),"")</f>
        <v>8</v>
      </c>
      <c r="D69" s="47" t="str">
        <f>IF(SUMPRODUCT(--(Подбор_РИП!$AN$2:$AN$53=TRUE))&gt;=28,INDEX(Подбор_РИП!$AP$2:$AP$53,MATCH(SMALL(Подбор_РИП!$AO$2:$AO$53,28),Подбор_РИП!$AO$2:$AO$53,0)),"")</f>
        <v>1 x 17 А·ч</v>
      </c>
      <c r="E69" s="47">
        <f>IF(SUMPRODUCT(--(Подбор_РИП!$AN$2:$AN$53=TRUE))&gt;=28,INDEX(Подбор_РИП!$H$2:$H$53,MATCH(SMALL(Подбор_РИП!$AO$2:$AO$53,28),Подбор_РИП!$AO$2:$AO$53,0)),"")</f>
        <v>17</v>
      </c>
      <c r="F69" s="47">
        <f>IF(SUMPRODUCT(--(Подбор_РИП!$AN$2:$AN$53=TRUE))&gt;=28,INDEX(Подбор_РИП!$K$2:$K$53,MATCH(SMALL(Подбор_РИП!$AO$2:$AO$53,28),Подбор_РИП!$AO$2:$AO$53,0)),"")</f>
        <v>17</v>
      </c>
      <c r="G69" s="47">
        <f>IF(SUMPRODUCT(--(Подбор_РИП!$AN$2:$AN$53=TRUE))&gt;=28,INDEX(Подбор_РИП!$AB$2:$AB$53,MATCH(SMALL(Подбор_РИП!$AO$2:$AO$53,28),Подбор_РИП!$AO$2:$AO$53,0)),"")</f>
        <v>8.27</v>
      </c>
      <c r="H69" s="47" t="str">
        <f>IF(SUMPRODUCT(--(Подбор_РИП!$AN$2:$AN$53=TRUE))&gt;=28,INDEX(Подбор_РИП!$AQ$2:$AQ$53,MATCH(SMALL(Подбор_РИП!$AO$2:$AO$53,28),Подбор_РИП!$AO$2:$AO$53,0)),"")</f>
        <v>OK</v>
      </c>
      <c r="I69" s="28"/>
      <c r="J69" s="28"/>
      <c r="K69" s="28"/>
      <c r="L69" s="28"/>
      <c r="M69" s="28"/>
      <c r="N69" s="28"/>
    </row>
    <row r="70" spans="1:14" x14ac:dyDescent="0.4">
      <c r="A70" s="48">
        <f>IF(SUMPRODUCT(--(Подбор_РИП!$AN$2:$AN$53=TRUE))&gt;=29,29,"")</f>
        <v>29</v>
      </c>
      <c r="B70" s="91" t="str">
        <f>IF(SUMPRODUCT(--(Подбор_РИП!$AN$2:$AN$53=TRUE))&gt;=29,INDEX(Подбор_РИП!$B$2:$B$53,MATCH(SMALL(Подбор_РИП!$AO$2:$AO$53,29),Подбор_РИП!$AO$2:$AO$53,0)),"")</f>
        <v>РИП-12 исп.17 (РИП-12-8/17М1-Р) (РИП + внешний бокс)</v>
      </c>
      <c r="C70" s="51">
        <f>IF(SUMPRODUCT(--(Подбор_РИП!$AN$2:$AN$53=TRUE))&gt;=29,INDEX(Подбор_РИП!$D$2:$D$53,MATCH(SMALL(Подбор_РИП!$AO$2:$AO$53,29),Подбор_РИП!$AO$2:$AO$53,0)),"")</f>
        <v>8</v>
      </c>
      <c r="D70" s="51" t="str">
        <f>IF(SUMPRODUCT(--(Подбор_РИП!$AN$2:$AN$53=TRUE))&gt;=29,INDEX(Подбор_РИП!$AP$2:$AP$53,MATCH(SMALL(Подбор_РИП!$AO$2:$AO$53,29),Подбор_РИП!$AO$2:$AO$53,0)),"")</f>
        <v>1 x 17 А·ч</v>
      </c>
      <c r="E70" s="51">
        <f>IF(SUMPRODUCT(--(Подбор_РИП!$AN$2:$AN$53=TRUE))&gt;=29,INDEX(Подбор_РИП!$H$2:$H$53,MATCH(SMALL(Подбор_РИП!$AO$2:$AO$53,29),Подбор_РИП!$AO$2:$AO$53,0)),"")</f>
        <v>17</v>
      </c>
      <c r="F70" s="51">
        <f>IF(SUMPRODUCT(--(Подбор_РИП!$AN$2:$AN$53=TRUE))&gt;=29,INDEX(Подбор_РИП!$K$2:$K$53,MATCH(SMALL(Подбор_РИП!$AO$2:$AO$53,29),Подбор_РИП!$AO$2:$AO$53,0)),"")</f>
        <v>51</v>
      </c>
      <c r="G70" s="51">
        <f>IF(SUMPRODUCT(--(Подбор_РИП!$AN$2:$AN$53=TRUE))&gt;=29,INDEX(Подбор_РИП!$AB$2:$AB$53,MATCH(SMALL(Подбор_РИП!$AO$2:$AO$53,29),Подбор_РИП!$AO$2:$AO$53,0)),"")</f>
        <v>8.27</v>
      </c>
      <c r="H70" s="51" t="str">
        <f>IF(SUMPRODUCT(--(Подбор_РИП!$AN$2:$AN$53=TRUE))&gt;=29,INDEX(Подбор_РИП!$AQ$2:$AQ$53,MATCH(SMALL(Подбор_РИП!$AO$2:$AO$53,29),Подбор_РИП!$AO$2:$AO$53,0)),"")</f>
        <v>OK</v>
      </c>
      <c r="I70" s="28"/>
      <c r="J70" s="28"/>
      <c r="K70" s="28"/>
      <c r="L70" s="28"/>
      <c r="M70" s="28"/>
      <c r="N70" s="28"/>
    </row>
    <row r="71" spans="1:14" x14ac:dyDescent="0.4">
      <c r="A71" s="44" t="str">
        <f>IF(SUMPRODUCT(--(Подбор_РИП!$AN$2:$AN$53=TRUE))&gt;=30,30,"")</f>
        <v/>
      </c>
      <c r="B71" s="62" t="str">
        <f>IF(SUMPRODUCT(--(Подбор_РИП!$AN$2:$AN$53=TRUE))&gt;=30,INDEX(Подбор_РИП!$B$2:$B$53,MATCH(SMALL(Подбор_РИП!$AO$2:$AO$53,30),Подбор_РИП!$AO$2:$AO$53,0)),"")</f>
        <v/>
      </c>
      <c r="C71" s="47" t="str">
        <f>IF(SUMPRODUCT(--(Подбор_РИП!$AN$2:$AN$53=TRUE))&gt;=30,INDEX(Подбор_РИП!$D$2:$D$53,MATCH(SMALL(Подбор_РИП!$AO$2:$AO$53,30),Подбор_РИП!$AO$2:$AO$53,0)),"")</f>
        <v/>
      </c>
      <c r="D71" s="47" t="str">
        <f>IF(SUMPRODUCT(--(Подбор_РИП!$AN$2:$AN$53=TRUE))&gt;=30,INDEX(Подбор_РИП!$AP$2:$AP$53,MATCH(SMALL(Подбор_РИП!$AO$2:$AO$53,30),Подбор_РИП!$AO$2:$AO$53,0)),"")</f>
        <v/>
      </c>
      <c r="E71" s="47" t="str">
        <f>IF(SUMPRODUCT(--(Подбор_РИП!$AN$2:$AN$53=TRUE))&gt;=30,INDEX(Подбор_РИП!$H$2:$H$53,MATCH(SMALL(Подбор_РИП!$AO$2:$AO$53,30),Подбор_РИП!$AO$2:$AO$53,0)),"")</f>
        <v/>
      </c>
      <c r="F71" s="47" t="str">
        <f>IF(SUMPRODUCT(--(Подбор_РИП!$AN$2:$AN$53=TRUE))&gt;=30,INDEX(Подбор_РИП!$K$2:$K$53,MATCH(SMALL(Подбор_РИП!$AO$2:$AO$53,30),Подбор_РИП!$AO$2:$AO$53,0)),"")</f>
        <v/>
      </c>
      <c r="G71" s="47" t="str">
        <f>IF(SUMPRODUCT(--(Подбор_РИП!$AN$2:$AN$53=TRUE))&gt;=30,INDEX(Подбор_РИП!$AB$2:$AB$53,MATCH(SMALL(Подбор_РИП!$AO$2:$AO$53,30),Подбор_РИП!$AO$2:$AO$53,0)),"")</f>
        <v/>
      </c>
      <c r="H71" s="47" t="str">
        <f>IF(SUMPRODUCT(--(Подбор_РИП!$AN$2:$AN$53=TRUE))&gt;=30,INDEX(Подбор_РИП!$AQ$2:$AQ$53,MATCH(SMALL(Подбор_РИП!$AO$2:$AO$53,30),Подбор_РИП!$AO$2:$AO$53,0)),"")</f>
        <v/>
      </c>
      <c r="I71" s="28"/>
      <c r="J71" s="28"/>
      <c r="K71" s="28"/>
      <c r="L71" s="28"/>
      <c r="M71" s="28"/>
      <c r="N71" s="28"/>
    </row>
    <row r="72" spans="1:14" x14ac:dyDescent="0.4">
      <c r="A72" s="48" t="str">
        <f>IF(SUMPRODUCT(--(Подбор_РИП!$AN$2:$AN$53=TRUE))&gt;=31,31,"")</f>
        <v/>
      </c>
      <c r="B72" s="91" t="str">
        <f>IF(SUMPRODUCT(--(Подбор_РИП!$AN$2:$AN$53=TRUE))&gt;=31,INDEX(Подбор_РИП!$B$2:$B$53,MATCH(SMALL(Подбор_РИП!$AO$2:$AO$53,31),Подбор_РИП!$AO$2:$AO$53,0)),"")</f>
        <v/>
      </c>
      <c r="C72" s="51" t="str">
        <f>IF(SUMPRODUCT(--(Подбор_РИП!$AN$2:$AN$53=TRUE))&gt;=31,INDEX(Подбор_РИП!$D$2:$D$53,MATCH(SMALL(Подбор_РИП!$AO$2:$AO$53,31),Подбор_РИП!$AO$2:$AO$53,0)),"")</f>
        <v/>
      </c>
      <c r="D72" s="51" t="str">
        <f>IF(SUMPRODUCT(--(Подбор_РИП!$AN$2:$AN$53=TRUE))&gt;=31,INDEX(Подбор_РИП!$AP$2:$AP$53,MATCH(SMALL(Подбор_РИП!$AO$2:$AO$53,31),Подбор_РИП!$AO$2:$AO$53,0)),"")</f>
        <v/>
      </c>
      <c r="E72" s="51" t="str">
        <f>IF(SUMPRODUCT(--(Подбор_РИП!$AN$2:$AN$53=TRUE))&gt;=31,INDEX(Подбор_РИП!$H$2:$H$53,MATCH(SMALL(Подбор_РИП!$AO$2:$AO$53,31),Подбор_РИП!$AO$2:$AO$53,0)),"")</f>
        <v/>
      </c>
      <c r="F72" s="51" t="str">
        <f>IF(SUMPRODUCT(--(Подбор_РИП!$AN$2:$AN$53=TRUE))&gt;=31,INDEX(Подбор_РИП!$K$2:$K$53,MATCH(SMALL(Подбор_РИП!$AO$2:$AO$53,31),Подбор_РИП!$AO$2:$AO$53,0)),"")</f>
        <v/>
      </c>
      <c r="G72" s="51" t="str">
        <f>IF(SUMPRODUCT(--(Подбор_РИП!$AN$2:$AN$53=TRUE))&gt;=31,INDEX(Подбор_РИП!$AB$2:$AB$53,MATCH(SMALL(Подбор_РИП!$AO$2:$AO$53,31),Подбор_РИП!$AO$2:$AO$53,0)),"")</f>
        <v/>
      </c>
      <c r="H72" s="51" t="str">
        <f>IF(SUMPRODUCT(--(Подбор_РИП!$AN$2:$AN$53=TRUE))&gt;=31,INDEX(Подбор_РИП!$AQ$2:$AQ$53,MATCH(SMALL(Подбор_РИП!$AO$2:$AO$53,31),Подбор_РИП!$AO$2:$AO$53,0)),"")</f>
        <v/>
      </c>
      <c r="I72" s="28"/>
      <c r="J72" s="28"/>
      <c r="K72" s="28"/>
      <c r="L72" s="28"/>
      <c r="M72" s="28"/>
      <c r="N72" s="28"/>
    </row>
    <row r="73" spans="1:14" x14ac:dyDescent="0.4">
      <c r="A73" s="44" t="str">
        <f>IF(SUMPRODUCT(--(Подбор_РИП!$AN$2:$AN$53=TRUE))&gt;=32,32,"")</f>
        <v/>
      </c>
      <c r="B73" s="62" t="str">
        <f>IF(SUMPRODUCT(--(Подбор_РИП!$AN$2:$AN$53=TRUE))&gt;=32,INDEX(Подбор_РИП!$B$2:$B$53,MATCH(SMALL(Подбор_РИП!$AO$2:$AO$53,32),Подбор_РИП!$AO$2:$AO$53,0)),"")</f>
        <v/>
      </c>
      <c r="C73" s="47" t="str">
        <f>IF(SUMPRODUCT(--(Подбор_РИП!$AN$2:$AN$53=TRUE))&gt;=32,INDEX(Подбор_РИП!$D$2:$D$53,MATCH(SMALL(Подбор_РИП!$AO$2:$AO$53,32),Подбор_РИП!$AO$2:$AO$53,0)),"")</f>
        <v/>
      </c>
      <c r="D73" s="47" t="str">
        <f>IF(SUMPRODUCT(--(Подбор_РИП!$AN$2:$AN$53=TRUE))&gt;=32,INDEX(Подбор_РИП!$AP$2:$AP$53,MATCH(SMALL(Подбор_РИП!$AO$2:$AO$53,32),Подбор_РИП!$AO$2:$AO$53,0)),"")</f>
        <v/>
      </c>
      <c r="E73" s="47" t="str">
        <f>IF(SUMPRODUCT(--(Подбор_РИП!$AN$2:$AN$53=TRUE))&gt;=32,INDEX(Подбор_РИП!$H$2:$H$53,MATCH(SMALL(Подбор_РИП!$AO$2:$AO$53,32),Подбор_РИП!$AO$2:$AO$53,0)),"")</f>
        <v/>
      </c>
      <c r="F73" s="47" t="str">
        <f>IF(SUMPRODUCT(--(Подбор_РИП!$AN$2:$AN$53=TRUE))&gt;=32,INDEX(Подбор_РИП!$K$2:$K$53,MATCH(SMALL(Подбор_РИП!$AO$2:$AO$53,32),Подбор_РИП!$AO$2:$AO$53,0)),"")</f>
        <v/>
      </c>
      <c r="G73" s="47" t="str">
        <f>IF(SUMPRODUCT(--(Подбор_РИП!$AN$2:$AN$53=TRUE))&gt;=32,INDEX(Подбор_РИП!$AB$2:$AB$53,MATCH(SMALL(Подбор_РИП!$AO$2:$AO$53,32),Подбор_РИП!$AO$2:$AO$53,0)),"")</f>
        <v/>
      </c>
      <c r="H73" s="47" t="str">
        <f>IF(SUMPRODUCT(--(Подбор_РИП!$AN$2:$AN$53=TRUE))&gt;=32,INDEX(Подбор_РИП!$AQ$2:$AQ$53,MATCH(SMALL(Подбор_РИП!$AO$2:$AO$53,32),Подбор_РИП!$AO$2:$AO$53,0)),"")</f>
        <v/>
      </c>
      <c r="I73" s="28"/>
      <c r="J73" s="28"/>
      <c r="K73" s="28"/>
      <c r="L73" s="28"/>
      <c r="M73" s="28"/>
      <c r="N73" s="28"/>
    </row>
    <row r="74" spans="1:14" x14ac:dyDescent="0.4">
      <c r="A74" s="48" t="str">
        <f>IF(SUMPRODUCT(--(Подбор_РИП!$AN$2:$AN$53=TRUE))&gt;=33,33,"")</f>
        <v/>
      </c>
      <c r="B74" s="91" t="str">
        <f>IF(SUMPRODUCT(--(Подбор_РИП!$AN$2:$AN$53=TRUE))&gt;=33,INDEX(Подбор_РИП!$B$2:$B$53,MATCH(SMALL(Подбор_РИП!$AO$2:$AO$53,33),Подбор_РИП!$AO$2:$AO$53,0)),"")</f>
        <v/>
      </c>
      <c r="C74" s="51" t="str">
        <f>IF(SUMPRODUCT(--(Подбор_РИП!$AN$2:$AN$53=TRUE))&gt;=33,INDEX(Подбор_РИП!$D$2:$D$53,MATCH(SMALL(Подбор_РИП!$AO$2:$AO$53,33),Подбор_РИП!$AO$2:$AO$53,0)),"")</f>
        <v/>
      </c>
      <c r="D74" s="51" t="str">
        <f>IF(SUMPRODUCT(--(Подбор_РИП!$AN$2:$AN$53=TRUE))&gt;=33,INDEX(Подбор_РИП!$AP$2:$AP$53,MATCH(SMALL(Подбор_РИП!$AO$2:$AO$53,33),Подбор_РИП!$AO$2:$AO$53,0)),"")</f>
        <v/>
      </c>
      <c r="E74" s="51" t="str">
        <f>IF(SUMPRODUCT(--(Подбор_РИП!$AN$2:$AN$53=TRUE))&gt;=33,INDEX(Подбор_РИП!$H$2:$H$53,MATCH(SMALL(Подбор_РИП!$AO$2:$AO$53,33),Подбор_РИП!$AO$2:$AO$53,0)),"")</f>
        <v/>
      </c>
      <c r="F74" s="51" t="str">
        <f>IF(SUMPRODUCT(--(Подбор_РИП!$AN$2:$AN$53=TRUE))&gt;=33,INDEX(Подбор_РИП!$K$2:$K$53,MATCH(SMALL(Подбор_РИП!$AO$2:$AO$53,33),Подбор_РИП!$AO$2:$AO$53,0)),"")</f>
        <v/>
      </c>
      <c r="G74" s="51" t="str">
        <f>IF(SUMPRODUCT(--(Подбор_РИП!$AN$2:$AN$53=TRUE))&gt;=33,INDEX(Подбор_РИП!$AB$2:$AB$53,MATCH(SMALL(Подбор_РИП!$AO$2:$AO$53,33),Подбор_РИП!$AO$2:$AO$53,0)),"")</f>
        <v/>
      </c>
      <c r="H74" s="51" t="str">
        <f>IF(SUMPRODUCT(--(Подбор_РИП!$AN$2:$AN$53=TRUE))&gt;=33,INDEX(Подбор_РИП!$AQ$2:$AQ$53,MATCH(SMALL(Подбор_РИП!$AO$2:$AO$53,33),Подбор_РИП!$AO$2:$AO$53,0)),"")</f>
        <v/>
      </c>
      <c r="I74" s="28"/>
      <c r="J74" s="28"/>
      <c r="K74" s="28"/>
      <c r="L74" s="28"/>
      <c r="M74" s="28"/>
      <c r="N74" s="28"/>
    </row>
    <row r="75" spans="1:14" x14ac:dyDescent="0.4">
      <c r="A75" s="44" t="str">
        <f>IF(SUMPRODUCT(--(Подбор_РИП!$AN$2:$AN$53=TRUE))&gt;=34,34,"")</f>
        <v/>
      </c>
      <c r="B75" s="62" t="str">
        <f>IF(SUMPRODUCT(--(Подбор_РИП!$AN$2:$AN$53=TRUE))&gt;=34,INDEX(Подбор_РИП!$B$2:$B$53,MATCH(SMALL(Подбор_РИП!$AO$2:$AO$53,34),Подбор_РИП!$AO$2:$AO$53,0)),"")</f>
        <v/>
      </c>
      <c r="C75" s="47" t="str">
        <f>IF(SUMPRODUCT(--(Подбор_РИП!$AN$2:$AN$53=TRUE))&gt;=34,INDEX(Подбор_РИП!$D$2:$D$53,MATCH(SMALL(Подбор_РИП!$AO$2:$AO$53,34),Подбор_РИП!$AO$2:$AO$53,0)),"")</f>
        <v/>
      </c>
      <c r="D75" s="47" t="str">
        <f>IF(SUMPRODUCT(--(Подбор_РИП!$AN$2:$AN$53=TRUE))&gt;=34,INDEX(Подбор_РИП!$AP$2:$AP$53,MATCH(SMALL(Подбор_РИП!$AO$2:$AO$53,34),Подбор_РИП!$AO$2:$AO$53,0)),"")</f>
        <v/>
      </c>
      <c r="E75" s="47" t="str">
        <f>IF(SUMPRODUCT(--(Подбор_РИП!$AN$2:$AN$53=TRUE))&gt;=34,INDEX(Подбор_РИП!$H$2:$H$53,MATCH(SMALL(Подбор_РИП!$AO$2:$AO$53,34),Подбор_РИП!$AO$2:$AO$53,0)),"")</f>
        <v/>
      </c>
      <c r="F75" s="47" t="str">
        <f>IF(SUMPRODUCT(--(Подбор_РИП!$AN$2:$AN$53=TRUE))&gt;=34,INDEX(Подбор_РИП!$K$2:$K$53,MATCH(SMALL(Подбор_РИП!$AO$2:$AO$53,34),Подбор_РИП!$AO$2:$AO$53,0)),"")</f>
        <v/>
      </c>
      <c r="G75" s="47" t="str">
        <f>IF(SUMPRODUCT(--(Подбор_РИП!$AN$2:$AN$53=TRUE))&gt;=34,INDEX(Подбор_РИП!$AB$2:$AB$53,MATCH(SMALL(Подбор_РИП!$AO$2:$AO$53,34),Подбор_РИП!$AO$2:$AO$53,0)),"")</f>
        <v/>
      </c>
      <c r="H75" s="47" t="str">
        <f>IF(SUMPRODUCT(--(Подбор_РИП!$AN$2:$AN$53=TRUE))&gt;=34,INDEX(Подбор_РИП!$AQ$2:$AQ$53,MATCH(SMALL(Подбор_РИП!$AO$2:$AO$53,34),Подбор_РИП!$AO$2:$AO$53,0)),"")</f>
        <v/>
      </c>
      <c r="I75" s="28"/>
      <c r="J75" s="28"/>
      <c r="K75" s="28"/>
      <c r="L75" s="28"/>
      <c r="M75" s="28"/>
      <c r="N75" s="28"/>
    </row>
    <row r="76" spans="1:14" x14ac:dyDescent="0.4">
      <c r="A76" s="48" t="str">
        <f>IF(SUMPRODUCT(--(Подбор_РИП!$AN$2:$AN$53=TRUE))&gt;=35,35,"")</f>
        <v/>
      </c>
      <c r="B76" s="91" t="str">
        <f>IF(SUMPRODUCT(--(Подбор_РИП!$AN$2:$AN$53=TRUE))&gt;=35,INDEX(Подбор_РИП!$B$2:$B$53,MATCH(SMALL(Подбор_РИП!$AO$2:$AO$53,35),Подбор_РИП!$AO$2:$AO$53,0)),"")</f>
        <v/>
      </c>
      <c r="C76" s="51" t="str">
        <f>IF(SUMPRODUCT(--(Подбор_РИП!$AN$2:$AN$53=TRUE))&gt;=35,INDEX(Подбор_РИП!$D$2:$D$53,MATCH(SMALL(Подбор_РИП!$AO$2:$AO$53,35),Подбор_РИП!$AO$2:$AO$53,0)),"")</f>
        <v/>
      </c>
      <c r="D76" s="51" t="str">
        <f>IF(SUMPRODUCT(--(Подбор_РИП!$AN$2:$AN$53=TRUE))&gt;=35,INDEX(Подбор_РИП!$AP$2:$AP$53,MATCH(SMALL(Подбор_РИП!$AO$2:$AO$53,35),Подбор_РИП!$AO$2:$AO$53,0)),"")</f>
        <v/>
      </c>
      <c r="E76" s="51" t="str">
        <f>IF(SUMPRODUCT(--(Подбор_РИП!$AN$2:$AN$53=TRUE))&gt;=35,INDEX(Подбор_РИП!$H$2:$H$53,MATCH(SMALL(Подбор_РИП!$AO$2:$AO$53,35),Подбор_РИП!$AO$2:$AO$53,0)),"")</f>
        <v/>
      </c>
      <c r="F76" s="51" t="str">
        <f>IF(SUMPRODUCT(--(Подбор_РИП!$AN$2:$AN$53=TRUE))&gt;=35,INDEX(Подбор_РИП!$K$2:$K$53,MATCH(SMALL(Подбор_РИП!$AO$2:$AO$53,35),Подбор_РИП!$AO$2:$AO$53,0)),"")</f>
        <v/>
      </c>
      <c r="G76" s="51" t="str">
        <f>IF(SUMPRODUCT(--(Подбор_РИП!$AN$2:$AN$53=TRUE))&gt;=35,INDEX(Подбор_РИП!$AB$2:$AB$53,MATCH(SMALL(Подбор_РИП!$AO$2:$AO$53,35),Подбор_РИП!$AO$2:$AO$53,0)),"")</f>
        <v/>
      </c>
      <c r="H76" s="51" t="str">
        <f>IF(SUMPRODUCT(--(Подбор_РИП!$AN$2:$AN$53=TRUE))&gt;=35,INDEX(Подбор_РИП!$AQ$2:$AQ$53,MATCH(SMALL(Подбор_РИП!$AO$2:$AO$53,35),Подбор_РИП!$AO$2:$AO$53,0)),"")</f>
        <v/>
      </c>
      <c r="I76" s="28"/>
      <c r="J76" s="28"/>
      <c r="K76" s="28"/>
      <c r="L76" s="28"/>
      <c r="M76" s="28"/>
      <c r="N76" s="28"/>
    </row>
    <row r="77" spans="1:14" x14ac:dyDescent="0.4">
      <c r="A77" s="44" t="str">
        <f>IF(SUMPRODUCT(--(Подбор_РИП!$AN$2:$AN$53=TRUE))&gt;=36,36,"")</f>
        <v/>
      </c>
      <c r="B77" s="62" t="str">
        <f>IF(SUMPRODUCT(--(Подбор_РИП!$AN$2:$AN$53=TRUE))&gt;=36,INDEX(Подбор_РИП!$B$2:$B$53,MATCH(SMALL(Подбор_РИП!$AO$2:$AO$53,36),Подбор_РИП!$AO$2:$AO$53,0)),"")</f>
        <v/>
      </c>
      <c r="C77" s="47" t="str">
        <f>IF(SUMPRODUCT(--(Подбор_РИП!$AN$2:$AN$53=TRUE))&gt;=36,INDEX(Подбор_РИП!$D$2:$D$53,MATCH(SMALL(Подбор_РИП!$AO$2:$AO$53,36),Подбор_РИП!$AO$2:$AO$53,0)),"")</f>
        <v/>
      </c>
      <c r="D77" s="47" t="str">
        <f>IF(SUMPRODUCT(--(Подбор_РИП!$AN$2:$AN$53=TRUE))&gt;=36,INDEX(Подбор_РИП!$AP$2:$AP$53,MATCH(SMALL(Подбор_РИП!$AO$2:$AO$53,36),Подбор_РИП!$AO$2:$AO$53,0)),"")</f>
        <v/>
      </c>
      <c r="E77" s="47" t="str">
        <f>IF(SUMPRODUCT(--(Подбор_РИП!$AN$2:$AN$53=TRUE))&gt;=36,INDEX(Подбор_РИП!$H$2:$H$53,MATCH(SMALL(Подбор_РИП!$AO$2:$AO$53,36),Подбор_РИП!$AO$2:$AO$53,0)),"")</f>
        <v/>
      </c>
      <c r="F77" s="47" t="str">
        <f>IF(SUMPRODUCT(--(Подбор_РИП!$AN$2:$AN$53=TRUE))&gt;=36,INDEX(Подбор_РИП!$K$2:$K$53,MATCH(SMALL(Подбор_РИП!$AO$2:$AO$53,36),Подбор_РИП!$AO$2:$AO$53,0)),"")</f>
        <v/>
      </c>
      <c r="G77" s="47" t="str">
        <f>IF(SUMPRODUCT(--(Подбор_РИП!$AN$2:$AN$53=TRUE))&gt;=36,INDEX(Подбор_РИП!$AB$2:$AB$53,MATCH(SMALL(Подбор_РИП!$AO$2:$AO$53,36),Подбор_РИП!$AO$2:$AO$53,0)),"")</f>
        <v/>
      </c>
      <c r="H77" s="47" t="str">
        <f>IF(SUMPRODUCT(--(Подбор_РИП!$AN$2:$AN$53=TRUE))&gt;=36,INDEX(Подбор_РИП!$AQ$2:$AQ$53,MATCH(SMALL(Подбор_РИП!$AO$2:$AO$53,36),Подбор_РИП!$AO$2:$AO$53,0)),"")</f>
        <v/>
      </c>
      <c r="I77" s="28"/>
      <c r="J77" s="28"/>
      <c r="K77" s="28"/>
      <c r="L77" s="28"/>
      <c r="M77" s="28"/>
      <c r="N77" s="28"/>
    </row>
    <row r="78" spans="1:14" x14ac:dyDescent="0.4">
      <c r="A78" s="48" t="str">
        <f>IF(SUMPRODUCT(--(Подбор_РИП!$AN$2:$AN$53=TRUE))&gt;=37,37,"")</f>
        <v/>
      </c>
      <c r="B78" s="91" t="str">
        <f>IF(SUMPRODUCT(--(Подбор_РИП!$AN$2:$AN$53=TRUE))&gt;=37,INDEX(Подбор_РИП!$B$2:$B$53,MATCH(SMALL(Подбор_РИП!$AO$2:$AO$53,37),Подбор_РИП!$AO$2:$AO$53,0)),"")</f>
        <v/>
      </c>
      <c r="C78" s="51" t="str">
        <f>IF(SUMPRODUCT(--(Подбор_РИП!$AN$2:$AN$53=TRUE))&gt;=37,INDEX(Подбор_РИП!$D$2:$D$53,MATCH(SMALL(Подбор_РИП!$AO$2:$AO$53,37),Подбор_РИП!$AO$2:$AO$53,0)),"")</f>
        <v/>
      </c>
      <c r="D78" s="51" t="str">
        <f>IF(SUMPRODUCT(--(Подбор_РИП!$AN$2:$AN$53=TRUE))&gt;=37,INDEX(Подбор_РИП!$AP$2:$AP$53,MATCH(SMALL(Подбор_РИП!$AO$2:$AO$53,37),Подбор_РИП!$AO$2:$AO$53,0)),"")</f>
        <v/>
      </c>
      <c r="E78" s="51" t="str">
        <f>IF(SUMPRODUCT(--(Подбор_РИП!$AN$2:$AN$53=TRUE))&gt;=37,INDEX(Подбор_РИП!$H$2:$H$53,MATCH(SMALL(Подбор_РИП!$AO$2:$AO$53,37),Подбор_РИП!$AO$2:$AO$53,0)),"")</f>
        <v/>
      </c>
      <c r="F78" s="51" t="str">
        <f>IF(SUMPRODUCT(--(Подбор_РИП!$AN$2:$AN$53=TRUE))&gt;=37,INDEX(Подбор_РИП!$K$2:$K$53,MATCH(SMALL(Подбор_РИП!$AO$2:$AO$53,37),Подбор_РИП!$AO$2:$AO$53,0)),"")</f>
        <v/>
      </c>
      <c r="G78" s="51" t="str">
        <f>IF(SUMPRODUCT(--(Подбор_РИП!$AN$2:$AN$53=TRUE))&gt;=37,INDEX(Подбор_РИП!$AB$2:$AB$53,MATCH(SMALL(Подбор_РИП!$AO$2:$AO$53,37),Подбор_РИП!$AO$2:$AO$53,0)),"")</f>
        <v/>
      </c>
      <c r="H78" s="51" t="str">
        <f>IF(SUMPRODUCT(--(Подбор_РИП!$AN$2:$AN$53=TRUE))&gt;=37,INDEX(Подбор_РИП!$AQ$2:$AQ$53,MATCH(SMALL(Подбор_РИП!$AO$2:$AO$53,37),Подбор_РИП!$AO$2:$AO$53,0)),"")</f>
        <v/>
      </c>
      <c r="I78" s="28"/>
      <c r="J78" s="28"/>
      <c r="K78" s="28"/>
      <c r="L78" s="28"/>
      <c r="M78" s="28"/>
      <c r="N78" s="28"/>
    </row>
    <row r="79" spans="1:14" x14ac:dyDescent="0.4">
      <c r="A79" s="44" t="str">
        <f>IF(SUMPRODUCT(--(Подбор_РИП!$AN$2:$AN$53=TRUE))&gt;=38,38,"")</f>
        <v/>
      </c>
      <c r="B79" s="62" t="str">
        <f>IF(SUMPRODUCT(--(Подбор_РИП!$AN$2:$AN$53=TRUE))&gt;=38,INDEX(Подбор_РИП!$B$2:$B$53,MATCH(SMALL(Подбор_РИП!$AO$2:$AO$53,38),Подбор_РИП!$AO$2:$AO$53,0)),"")</f>
        <v/>
      </c>
      <c r="C79" s="47" t="str">
        <f>IF(SUMPRODUCT(--(Подбор_РИП!$AN$2:$AN$53=TRUE))&gt;=38,INDEX(Подбор_РИП!$D$2:$D$53,MATCH(SMALL(Подбор_РИП!$AO$2:$AO$53,38),Подбор_РИП!$AO$2:$AO$53,0)),"")</f>
        <v/>
      </c>
      <c r="D79" s="47" t="str">
        <f>IF(SUMPRODUCT(--(Подбор_РИП!$AN$2:$AN$53=TRUE))&gt;=38,INDEX(Подбор_РИП!$AP$2:$AP$53,MATCH(SMALL(Подбор_РИП!$AO$2:$AO$53,38),Подбор_РИП!$AO$2:$AO$53,0)),"")</f>
        <v/>
      </c>
      <c r="E79" s="47" t="str">
        <f>IF(SUMPRODUCT(--(Подбор_РИП!$AN$2:$AN$53=TRUE))&gt;=38,INDEX(Подбор_РИП!$H$2:$H$53,MATCH(SMALL(Подбор_РИП!$AO$2:$AO$53,38),Подбор_РИП!$AO$2:$AO$53,0)),"")</f>
        <v/>
      </c>
      <c r="F79" s="47" t="str">
        <f>IF(SUMPRODUCT(--(Подбор_РИП!$AN$2:$AN$53=TRUE))&gt;=38,INDEX(Подбор_РИП!$K$2:$K$53,MATCH(SMALL(Подбор_РИП!$AO$2:$AO$53,38),Подбор_РИП!$AO$2:$AO$53,0)),"")</f>
        <v/>
      </c>
      <c r="G79" s="47" t="str">
        <f>IF(SUMPRODUCT(--(Подбор_РИП!$AN$2:$AN$53=TRUE))&gt;=38,INDEX(Подбор_РИП!$AB$2:$AB$53,MATCH(SMALL(Подбор_РИП!$AO$2:$AO$53,38),Подбор_РИП!$AO$2:$AO$53,0)),"")</f>
        <v/>
      </c>
      <c r="H79" s="47" t="str">
        <f>IF(SUMPRODUCT(--(Подбор_РИП!$AN$2:$AN$53=TRUE))&gt;=38,INDEX(Подбор_РИП!$AQ$2:$AQ$53,MATCH(SMALL(Подбор_РИП!$AO$2:$AO$53,38),Подбор_РИП!$AO$2:$AO$53,0)),"")</f>
        <v/>
      </c>
      <c r="I79" s="28"/>
      <c r="J79" s="28"/>
      <c r="K79" s="28"/>
      <c r="L79" s="28"/>
      <c r="M79" s="28"/>
      <c r="N79" s="28"/>
    </row>
    <row r="80" spans="1:14" x14ac:dyDescent="0.4">
      <c r="A80" s="48" t="str">
        <f>IF(SUMPRODUCT(--(Подбор_РИП!$AN$2:$AN$53=TRUE))&gt;=39,39,"")</f>
        <v/>
      </c>
      <c r="B80" s="91" t="str">
        <f>IF(SUMPRODUCT(--(Подбор_РИП!$AN$2:$AN$53=TRUE))&gt;=39,INDEX(Подбор_РИП!$B$2:$B$53,MATCH(SMALL(Подбор_РИП!$AO$2:$AO$53,39),Подбор_РИП!$AO$2:$AO$53,0)),"")</f>
        <v/>
      </c>
      <c r="C80" s="51" t="str">
        <f>IF(SUMPRODUCT(--(Подбор_РИП!$AN$2:$AN$53=TRUE))&gt;=39,INDEX(Подбор_РИП!$D$2:$D$53,MATCH(SMALL(Подбор_РИП!$AO$2:$AO$53,39),Подбор_РИП!$AO$2:$AO$53,0)),"")</f>
        <v/>
      </c>
      <c r="D80" s="51" t="str">
        <f>IF(SUMPRODUCT(--(Подбор_РИП!$AN$2:$AN$53=TRUE))&gt;=39,INDEX(Подбор_РИП!$AP$2:$AP$53,MATCH(SMALL(Подбор_РИП!$AO$2:$AO$53,39),Подбор_РИП!$AO$2:$AO$53,0)),"")</f>
        <v/>
      </c>
      <c r="E80" s="51" t="str">
        <f>IF(SUMPRODUCT(--(Подбор_РИП!$AN$2:$AN$53=TRUE))&gt;=39,INDEX(Подбор_РИП!$H$2:$H$53,MATCH(SMALL(Подбор_РИП!$AO$2:$AO$53,39),Подбор_РИП!$AO$2:$AO$53,0)),"")</f>
        <v/>
      </c>
      <c r="F80" s="51" t="str">
        <f>IF(SUMPRODUCT(--(Подбор_РИП!$AN$2:$AN$53=TRUE))&gt;=39,INDEX(Подбор_РИП!$K$2:$K$53,MATCH(SMALL(Подбор_РИП!$AO$2:$AO$53,39),Подбор_РИП!$AO$2:$AO$53,0)),"")</f>
        <v/>
      </c>
      <c r="G80" s="51" t="str">
        <f>IF(SUMPRODUCT(--(Подбор_РИП!$AN$2:$AN$53=TRUE))&gt;=39,INDEX(Подбор_РИП!$AB$2:$AB$53,MATCH(SMALL(Подбор_РИП!$AO$2:$AO$53,39),Подбор_РИП!$AO$2:$AO$53,0)),"")</f>
        <v/>
      </c>
      <c r="H80" s="51" t="str">
        <f>IF(SUMPRODUCT(--(Подбор_РИП!$AN$2:$AN$53=TRUE))&gt;=39,INDEX(Подбор_РИП!$AQ$2:$AQ$53,MATCH(SMALL(Подбор_РИП!$AO$2:$AO$53,39),Подбор_РИП!$AO$2:$AO$53,0)),"")</f>
        <v/>
      </c>
      <c r="I80" s="28"/>
      <c r="J80" s="28"/>
      <c r="K80" s="28"/>
      <c r="L80" s="28"/>
      <c r="M80" s="28"/>
      <c r="N80" s="28"/>
    </row>
    <row r="81" spans="1:14" x14ac:dyDescent="0.4">
      <c r="A81" s="44" t="str">
        <f>IF(SUMPRODUCT(--(Подбор_РИП!$AN$2:$AN$53=TRUE))&gt;=40,40,"")</f>
        <v/>
      </c>
      <c r="B81" s="62" t="str">
        <f>IF(SUMPRODUCT(--(Подбор_РИП!$AN$2:$AN$53=TRUE))&gt;=40,INDEX(Подбор_РИП!$B$2:$B$53,MATCH(SMALL(Подбор_РИП!$AO$2:$AO$53,40),Подбор_РИП!$AO$2:$AO$53,0)),"")</f>
        <v/>
      </c>
      <c r="C81" s="47" t="str">
        <f>IF(SUMPRODUCT(--(Подбор_РИП!$AN$2:$AN$53=TRUE))&gt;=40,INDEX(Подбор_РИП!$D$2:$D$53,MATCH(SMALL(Подбор_РИП!$AO$2:$AO$53,40),Подбор_РИП!$AO$2:$AO$53,0)),"")</f>
        <v/>
      </c>
      <c r="D81" s="47" t="str">
        <f>IF(SUMPRODUCT(--(Подбор_РИП!$AN$2:$AN$53=TRUE))&gt;=40,INDEX(Подбор_РИП!$AP$2:$AP$53,MATCH(SMALL(Подбор_РИП!$AO$2:$AO$53,40),Подбор_РИП!$AO$2:$AO$53,0)),"")</f>
        <v/>
      </c>
      <c r="E81" s="47" t="str">
        <f>IF(SUMPRODUCT(--(Подбор_РИП!$AN$2:$AN$53=TRUE))&gt;=40,INDEX(Подбор_РИП!$H$2:$H$53,MATCH(SMALL(Подбор_РИП!$AO$2:$AO$53,40),Подбор_РИП!$AO$2:$AO$53,0)),"")</f>
        <v/>
      </c>
      <c r="F81" s="47" t="str">
        <f>IF(SUMPRODUCT(--(Подбор_РИП!$AN$2:$AN$53=TRUE))&gt;=40,INDEX(Подбор_РИП!$K$2:$K$53,MATCH(SMALL(Подбор_РИП!$AO$2:$AO$53,40),Подбор_РИП!$AO$2:$AO$53,0)),"")</f>
        <v/>
      </c>
      <c r="G81" s="47" t="str">
        <f>IF(SUMPRODUCT(--(Подбор_РИП!$AN$2:$AN$53=TRUE))&gt;=40,INDEX(Подбор_РИП!$AB$2:$AB$53,MATCH(SMALL(Подбор_РИП!$AO$2:$AO$53,40),Подбор_РИП!$AO$2:$AO$53,0)),"")</f>
        <v/>
      </c>
      <c r="H81" s="47" t="str">
        <f>IF(SUMPRODUCT(--(Подбор_РИП!$AN$2:$AN$53=TRUE))&gt;=40,INDEX(Подбор_РИП!$AQ$2:$AQ$53,MATCH(SMALL(Подбор_РИП!$AO$2:$AO$53,40),Подбор_РИП!$AO$2:$AO$53,0)),"")</f>
        <v/>
      </c>
      <c r="I81" s="28"/>
      <c r="J81" s="28"/>
      <c r="K81" s="28"/>
      <c r="L81" s="28"/>
      <c r="M81" s="28"/>
      <c r="N81" s="28"/>
    </row>
    <row r="82" spans="1:14" x14ac:dyDescent="0.4">
      <c r="A82" s="48" t="str">
        <f>IF(SUMPRODUCT(--(Подбор_РИП!$AN$2:$AN$53=TRUE))&gt;=41,41,"")</f>
        <v/>
      </c>
      <c r="B82" s="91" t="str">
        <f>IF(SUMPRODUCT(--(Подбор_РИП!$AN$2:$AN$53=TRUE))&gt;=41,INDEX(Подбор_РИП!$B$2:$B$53,MATCH(SMALL(Подбор_РИП!$AO$2:$AO$53,41),Подбор_РИП!$AO$2:$AO$53,0)),"")</f>
        <v/>
      </c>
      <c r="C82" s="51" t="str">
        <f>IF(SUMPRODUCT(--(Подбор_РИП!$AN$2:$AN$53=TRUE))&gt;=41,INDEX(Подбор_РИП!$D$2:$D$53,MATCH(SMALL(Подбор_РИП!$AO$2:$AO$53,41),Подбор_РИП!$AO$2:$AO$53,0)),"")</f>
        <v/>
      </c>
      <c r="D82" s="51" t="str">
        <f>IF(SUMPRODUCT(--(Подбор_РИП!$AN$2:$AN$53=TRUE))&gt;=41,INDEX(Подбор_РИП!$AP$2:$AP$53,MATCH(SMALL(Подбор_РИП!$AO$2:$AO$53,41),Подбор_РИП!$AO$2:$AO$53,0)),"")</f>
        <v/>
      </c>
      <c r="E82" s="51" t="str">
        <f>IF(SUMPRODUCT(--(Подбор_РИП!$AN$2:$AN$53=TRUE))&gt;=41,INDEX(Подбор_РИП!$H$2:$H$53,MATCH(SMALL(Подбор_РИП!$AO$2:$AO$53,41),Подбор_РИП!$AO$2:$AO$53,0)),"")</f>
        <v/>
      </c>
      <c r="F82" s="51" t="str">
        <f>IF(SUMPRODUCT(--(Подбор_РИП!$AN$2:$AN$53=TRUE))&gt;=41,INDEX(Подбор_РИП!$K$2:$K$53,MATCH(SMALL(Подбор_РИП!$AO$2:$AO$53,41),Подбор_РИП!$AO$2:$AO$53,0)),"")</f>
        <v/>
      </c>
      <c r="G82" s="51" t="str">
        <f>IF(SUMPRODUCT(--(Подбор_РИП!$AN$2:$AN$53=TRUE))&gt;=41,INDEX(Подбор_РИП!$AB$2:$AB$53,MATCH(SMALL(Подбор_РИП!$AO$2:$AO$53,41),Подбор_РИП!$AO$2:$AO$53,0)),"")</f>
        <v/>
      </c>
      <c r="H82" s="51" t="str">
        <f>IF(SUMPRODUCT(--(Подбор_РИП!$AN$2:$AN$53=TRUE))&gt;=41,INDEX(Подбор_РИП!$AQ$2:$AQ$53,MATCH(SMALL(Подбор_РИП!$AO$2:$AO$53,41),Подбор_РИП!$AO$2:$AO$53,0)),"")</f>
        <v/>
      </c>
      <c r="I82" s="28"/>
      <c r="J82" s="28"/>
      <c r="K82" s="28"/>
      <c r="L82" s="28"/>
      <c r="M82" s="28"/>
      <c r="N82" s="28"/>
    </row>
    <row r="83" spans="1:14" x14ac:dyDescent="0.4">
      <c r="A83" s="44" t="str">
        <f>IF(SUMPRODUCT(--(Подбор_РИП!$AN$2:$AN$53=TRUE))&gt;=42,42,"")</f>
        <v/>
      </c>
      <c r="B83" s="62" t="str">
        <f>IF(SUMPRODUCT(--(Подбор_РИП!$AN$2:$AN$53=TRUE))&gt;=42,INDEX(Подбор_РИП!$B$2:$B$53,MATCH(SMALL(Подбор_РИП!$AO$2:$AO$53,42),Подбор_РИП!$AO$2:$AO$53,0)),"")</f>
        <v/>
      </c>
      <c r="C83" s="47" t="str">
        <f>IF(SUMPRODUCT(--(Подбор_РИП!$AN$2:$AN$53=TRUE))&gt;=42,INDEX(Подбор_РИП!$D$2:$D$53,MATCH(SMALL(Подбор_РИП!$AO$2:$AO$53,42),Подбор_РИП!$AO$2:$AO$53,0)),"")</f>
        <v/>
      </c>
      <c r="D83" s="47" t="str">
        <f>IF(SUMPRODUCT(--(Подбор_РИП!$AN$2:$AN$53=TRUE))&gt;=42,INDEX(Подбор_РИП!$AP$2:$AP$53,MATCH(SMALL(Подбор_РИП!$AO$2:$AO$53,42),Подбор_РИП!$AO$2:$AO$53,0)),"")</f>
        <v/>
      </c>
      <c r="E83" s="47" t="str">
        <f>IF(SUMPRODUCT(--(Подбор_РИП!$AN$2:$AN$53=TRUE))&gt;=42,INDEX(Подбор_РИП!$H$2:$H$53,MATCH(SMALL(Подбор_РИП!$AO$2:$AO$53,42),Подбор_РИП!$AO$2:$AO$53,0)),"")</f>
        <v/>
      </c>
      <c r="F83" s="47" t="str">
        <f>IF(SUMPRODUCT(--(Подбор_РИП!$AN$2:$AN$53=TRUE))&gt;=42,INDEX(Подбор_РИП!$K$2:$K$53,MATCH(SMALL(Подбор_РИП!$AO$2:$AO$53,42),Подбор_РИП!$AO$2:$AO$53,0)),"")</f>
        <v/>
      </c>
      <c r="G83" s="47" t="str">
        <f>IF(SUMPRODUCT(--(Подбор_РИП!$AN$2:$AN$53=TRUE))&gt;=42,INDEX(Подбор_РИП!$AB$2:$AB$53,MATCH(SMALL(Подбор_РИП!$AO$2:$AO$53,42),Подбор_РИП!$AO$2:$AO$53,0)),"")</f>
        <v/>
      </c>
      <c r="H83" s="47" t="str">
        <f>IF(SUMPRODUCT(--(Подбор_РИП!$AN$2:$AN$53=TRUE))&gt;=42,INDEX(Подбор_РИП!$AQ$2:$AQ$53,MATCH(SMALL(Подбор_РИП!$AO$2:$AO$53,42),Подбор_РИП!$AO$2:$AO$53,0)),"")</f>
        <v/>
      </c>
      <c r="I83" s="28"/>
      <c r="J83" s="28"/>
      <c r="K83" s="28"/>
      <c r="L83" s="28"/>
      <c r="M83" s="28"/>
      <c r="N83" s="28"/>
    </row>
    <row r="84" spans="1:14" x14ac:dyDescent="0.4">
      <c r="A84" s="48" t="str">
        <f>IF(SUMPRODUCT(--(Подбор_РИП!$AN$2:$AN$53=TRUE))&gt;=43,43,"")</f>
        <v/>
      </c>
      <c r="B84" s="91" t="str">
        <f>IF(SUMPRODUCT(--(Подбор_РИП!$AN$2:$AN$53=TRUE))&gt;=43,INDEX(Подбор_РИП!$B$2:$B$53,MATCH(SMALL(Подбор_РИП!$AO$2:$AO$53,43),Подбор_РИП!$AO$2:$AO$53,0)),"")</f>
        <v/>
      </c>
      <c r="C84" s="51" t="str">
        <f>IF(SUMPRODUCT(--(Подбор_РИП!$AN$2:$AN$53=TRUE))&gt;=43,INDEX(Подбор_РИП!$D$2:$D$53,MATCH(SMALL(Подбор_РИП!$AO$2:$AO$53,43),Подбор_РИП!$AO$2:$AO$53,0)),"")</f>
        <v/>
      </c>
      <c r="D84" s="51" t="str">
        <f>IF(SUMPRODUCT(--(Подбор_РИП!$AN$2:$AN$53=TRUE))&gt;=43,INDEX(Подбор_РИП!$AP$2:$AP$53,MATCH(SMALL(Подбор_РИП!$AO$2:$AO$53,43),Подбор_РИП!$AO$2:$AO$53,0)),"")</f>
        <v/>
      </c>
      <c r="E84" s="51" t="str">
        <f>IF(SUMPRODUCT(--(Подбор_РИП!$AN$2:$AN$53=TRUE))&gt;=43,INDEX(Подбор_РИП!$H$2:$H$53,MATCH(SMALL(Подбор_РИП!$AO$2:$AO$53,43),Подбор_РИП!$AO$2:$AO$53,0)),"")</f>
        <v/>
      </c>
      <c r="F84" s="51" t="str">
        <f>IF(SUMPRODUCT(--(Подбор_РИП!$AN$2:$AN$53=TRUE))&gt;=43,INDEX(Подбор_РИП!$K$2:$K$53,MATCH(SMALL(Подбор_РИП!$AO$2:$AO$53,43),Подбор_РИП!$AO$2:$AO$53,0)),"")</f>
        <v/>
      </c>
      <c r="G84" s="51" t="str">
        <f>IF(SUMPRODUCT(--(Подбор_РИП!$AN$2:$AN$53=TRUE))&gt;=43,INDEX(Подбор_РИП!$AB$2:$AB$53,MATCH(SMALL(Подбор_РИП!$AO$2:$AO$53,43),Подбор_РИП!$AO$2:$AO$53,0)),"")</f>
        <v/>
      </c>
      <c r="H84" s="51" t="str">
        <f>IF(SUMPRODUCT(--(Подбор_РИП!$AN$2:$AN$53=TRUE))&gt;=43,INDEX(Подбор_РИП!$AQ$2:$AQ$53,MATCH(SMALL(Подбор_РИП!$AO$2:$AO$53,43),Подбор_РИП!$AO$2:$AO$53,0)),"")</f>
        <v/>
      </c>
      <c r="I84" s="28"/>
      <c r="J84" s="28"/>
      <c r="K84" s="28"/>
      <c r="L84" s="28"/>
      <c r="M84" s="28"/>
      <c r="N84" s="28"/>
    </row>
    <row r="85" spans="1:14" x14ac:dyDescent="0.4">
      <c r="A85" s="44" t="str">
        <f>IF(SUMPRODUCT(--(Подбор_РИП!$AN$2:$AN$53=TRUE))&gt;=44,44,"")</f>
        <v/>
      </c>
      <c r="B85" s="62" t="str">
        <f>IF(SUMPRODUCT(--(Подбор_РИП!$AN$2:$AN$53=TRUE))&gt;=44,INDEX(Подбор_РИП!$B$2:$B$53,MATCH(SMALL(Подбор_РИП!$AO$2:$AO$53,44),Подбор_РИП!$AO$2:$AO$53,0)),"")</f>
        <v/>
      </c>
      <c r="C85" s="47" t="str">
        <f>IF(SUMPRODUCT(--(Подбор_РИП!$AN$2:$AN$53=TRUE))&gt;=44,INDEX(Подбор_РИП!$D$2:$D$53,MATCH(SMALL(Подбор_РИП!$AO$2:$AO$53,44),Подбор_РИП!$AO$2:$AO$53,0)),"")</f>
        <v/>
      </c>
      <c r="D85" s="47" t="str">
        <f>IF(SUMPRODUCT(--(Подбор_РИП!$AN$2:$AN$53=TRUE))&gt;=44,INDEX(Подбор_РИП!$AP$2:$AP$53,MATCH(SMALL(Подбор_РИП!$AO$2:$AO$53,44),Подбор_РИП!$AO$2:$AO$53,0)),"")</f>
        <v/>
      </c>
      <c r="E85" s="47" t="str">
        <f>IF(SUMPRODUCT(--(Подбор_РИП!$AN$2:$AN$53=TRUE))&gt;=44,INDEX(Подбор_РИП!$H$2:$H$53,MATCH(SMALL(Подбор_РИП!$AO$2:$AO$53,44),Подбор_РИП!$AO$2:$AO$53,0)),"")</f>
        <v/>
      </c>
      <c r="F85" s="47" t="str">
        <f>IF(SUMPRODUCT(--(Подбор_РИП!$AN$2:$AN$53=TRUE))&gt;=44,INDEX(Подбор_РИП!$K$2:$K$53,MATCH(SMALL(Подбор_РИП!$AO$2:$AO$53,44),Подбор_РИП!$AO$2:$AO$53,0)),"")</f>
        <v/>
      </c>
      <c r="G85" s="47" t="str">
        <f>IF(SUMPRODUCT(--(Подбор_РИП!$AN$2:$AN$53=TRUE))&gt;=44,INDEX(Подбор_РИП!$AB$2:$AB$53,MATCH(SMALL(Подбор_РИП!$AO$2:$AO$53,44),Подбор_РИП!$AO$2:$AO$53,0)),"")</f>
        <v/>
      </c>
      <c r="H85" s="47" t="str">
        <f>IF(SUMPRODUCT(--(Подбор_РИП!$AN$2:$AN$53=TRUE))&gt;=44,INDEX(Подбор_РИП!$AQ$2:$AQ$53,MATCH(SMALL(Подбор_РИП!$AO$2:$AO$53,44),Подбор_РИП!$AO$2:$AO$53,0)),"")</f>
        <v/>
      </c>
      <c r="I85" s="28"/>
      <c r="J85" s="28"/>
      <c r="K85" s="28"/>
      <c r="L85" s="28"/>
      <c r="M85" s="28"/>
      <c r="N85" s="28"/>
    </row>
    <row r="86" spans="1:14" x14ac:dyDescent="0.4">
      <c r="A86" s="48" t="str">
        <f>IF(SUMPRODUCT(--(Подбор_РИП!$AN$2:$AN$53=TRUE))&gt;=45,45,"")</f>
        <v/>
      </c>
      <c r="B86" s="91" t="str">
        <f>IF(SUMPRODUCT(--(Подбор_РИП!$AN$2:$AN$53=TRUE))&gt;=45,INDEX(Подбор_РИП!$B$2:$B$53,MATCH(SMALL(Подбор_РИП!$AO$2:$AO$53,45),Подбор_РИП!$AO$2:$AO$53,0)),"")</f>
        <v/>
      </c>
      <c r="C86" s="51" t="str">
        <f>IF(SUMPRODUCT(--(Подбор_РИП!$AN$2:$AN$53=TRUE))&gt;=45,INDEX(Подбор_РИП!$D$2:$D$53,MATCH(SMALL(Подбор_РИП!$AO$2:$AO$53,45),Подбор_РИП!$AO$2:$AO$53,0)),"")</f>
        <v/>
      </c>
      <c r="D86" s="51" t="str">
        <f>IF(SUMPRODUCT(--(Подбор_РИП!$AN$2:$AN$53=TRUE))&gt;=45,INDEX(Подбор_РИП!$AP$2:$AP$53,MATCH(SMALL(Подбор_РИП!$AO$2:$AO$53,45),Подбор_РИП!$AO$2:$AO$53,0)),"")</f>
        <v/>
      </c>
      <c r="E86" s="51" t="str">
        <f>IF(SUMPRODUCT(--(Подбор_РИП!$AN$2:$AN$53=TRUE))&gt;=45,INDEX(Подбор_РИП!$H$2:$H$53,MATCH(SMALL(Подбор_РИП!$AO$2:$AO$53,45),Подбор_РИП!$AO$2:$AO$53,0)),"")</f>
        <v/>
      </c>
      <c r="F86" s="51" t="str">
        <f>IF(SUMPRODUCT(--(Подбор_РИП!$AN$2:$AN$53=TRUE))&gt;=45,INDEX(Подбор_РИП!$K$2:$K$53,MATCH(SMALL(Подбор_РИП!$AO$2:$AO$53,45),Подбор_РИП!$AO$2:$AO$53,0)),"")</f>
        <v/>
      </c>
      <c r="G86" s="51" t="str">
        <f>IF(SUMPRODUCT(--(Подбор_РИП!$AN$2:$AN$53=TRUE))&gt;=45,INDEX(Подбор_РИП!$AB$2:$AB$53,MATCH(SMALL(Подбор_РИП!$AO$2:$AO$53,45),Подбор_РИП!$AO$2:$AO$53,0)),"")</f>
        <v/>
      </c>
      <c r="H86" s="51" t="str">
        <f>IF(SUMPRODUCT(--(Подбор_РИП!$AN$2:$AN$53=TRUE))&gt;=45,INDEX(Подбор_РИП!$AQ$2:$AQ$53,MATCH(SMALL(Подбор_РИП!$AO$2:$AO$53,45),Подбор_РИП!$AO$2:$AO$53,0)),"")</f>
        <v/>
      </c>
      <c r="I86" s="28"/>
      <c r="J86" s="28"/>
      <c r="K86" s="28"/>
      <c r="L86" s="28"/>
      <c r="M86" s="28"/>
      <c r="N86" s="28"/>
    </row>
    <row r="87" spans="1:14" x14ac:dyDescent="0.4">
      <c r="A87" s="44" t="str">
        <f>IF(SUMPRODUCT(--(Подбор_РИП!$AN$2:$AN$53=TRUE))&gt;=46,46,"")</f>
        <v/>
      </c>
      <c r="B87" s="62" t="str">
        <f>IF(SUMPRODUCT(--(Подбор_РИП!$AN$2:$AN$53=TRUE))&gt;=46,INDEX(Подбор_РИП!$B$2:$B$53,MATCH(SMALL(Подбор_РИП!$AO$2:$AO$53,46),Подбор_РИП!$AO$2:$AO$53,0)),"")</f>
        <v/>
      </c>
      <c r="C87" s="47" t="str">
        <f>IF(SUMPRODUCT(--(Подбор_РИП!$AN$2:$AN$53=TRUE))&gt;=46,INDEX(Подбор_РИП!$D$2:$D$53,MATCH(SMALL(Подбор_РИП!$AO$2:$AO$53,46),Подбор_РИП!$AO$2:$AO$53,0)),"")</f>
        <v/>
      </c>
      <c r="D87" s="47" t="str">
        <f>IF(SUMPRODUCT(--(Подбор_РИП!$AN$2:$AN$53=TRUE))&gt;=46,INDEX(Подбор_РИП!$AP$2:$AP$53,MATCH(SMALL(Подбор_РИП!$AO$2:$AO$53,46),Подбор_РИП!$AO$2:$AO$53,0)),"")</f>
        <v/>
      </c>
      <c r="E87" s="47" t="str">
        <f>IF(SUMPRODUCT(--(Подбор_РИП!$AN$2:$AN$53=TRUE))&gt;=46,INDEX(Подбор_РИП!$H$2:$H$53,MATCH(SMALL(Подбор_РИП!$AO$2:$AO$53,46),Подбор_РИП!$AO$2:$AO$53,0)),"")</f>
        <v/>
      </c>
      <c r="F87" s="47" t="str">
        <f>IF(SUMPRODUCT(--(Подбор_РИП!$AN$2:$AN$53=TRUE))&gt;=46,INDEX(Подбор_РИП!$K$2:$K$53,MATCH(SMALL(Подбор_РИП!$AO$2:$AO$53,46),Подбор_РИП!$AO$2:$AO$53,0)),"")</f>
        <v/>
      </c>
      <c r="G87" s="47" t="str">
        <f>IF(SUMPRODUCT(--(Подбор_РИП!$AN$2:$AN$53=TRUE))&gt;=46,INDEX(Подбор_РИП!$AB$2:$AB$53,MATCH(SMALL(Подбор_РИП!$AO$2:$AO$53,46),Подбор_РИП!$AO$2:$AO$53,0)),"")</f>
        <v/>
      </c>
      <c r="H87" s="47" t="str">
        <f>IF(SUMPRODUCT(--(Подбор_РИП!$AN$2:$AN$53=TRUE))&gt;=46,INDEX(Подбор_РИП!$AQ$2:$AQ$53,MATCH(SMALL(Подбор_РИП!$AO$2:$AO$53,46),Подбор_РИП!$AO$2:$AO$53,0)),"")</f>
        <v/>
      </c>
      <c r="I87" s="28"/>
      <c r="J87" s="28"/>
      <c r="K87" s="28"/>
      <c r="L87" s="28"/>
      <c r="M87" s="28"/>
      <c r="N87" s="28"/>
    </row>
    <row r="88" spans="1:14" x14ac:dyDescent="0.4">
      <c r="A88" s="48" t="str">
        <f>IF(SUMPRODUCT(--(Подбор_РИП!$AN$2:$AN$53=TRUE))&gt;=47,47,"")</f>
        <v/>
      </c>
      <c r="B88" s="91" t="str">
        <f>IF(SUMPRODUCT(--(Подбор_РИП!$AN$2:$AN$53=TRUE))&gt;=47,INDEX(Подбор_РИП!$B$2:$B$53,MATCH(SMALL(Подбор_РИП!$AO$2:$AO$53,47),Подбор_РИП!$AO$2:$AO$53,0)),"")</f>
        <v/>
      </c>
      <c r="C88" s="51" t="str">
        <f>IF(SUMPRODUCT(--(Подбор_РИП!$AN$2:$AN$53=TRUE))&gt;=47,INDEX(Подбор_РИП!$D$2:$D$53,MATCH(SMALL(Подбор_РИП!$AO$2:$AO$53,47),Подбор_РИП!$AO$2:$AO$53,0)),"")</f>
        <v/>
      </c>
      <c r="D88" s="51" t="str">
        <f>IF(SUMPRODUCT(--(Подбор_РИП!$AN$2:$AN$53=TRUE))&gt;=47,INDEX(Подбор_РИП!$AP$2:$AP$53,MATCH(SMALL(Подбор_РИП!$AO$2:$AO$53,47),Подбор_РИП!$AO$2:$AO$53,0)),"")</f>
        <v/>
      </c>
      <c r="E88" s="51" t="str">
        <f>IF(SUMPRODUCT(--(Подбор_РИП!$AN$2:$AN$53=TRUE))&gt;=47,INDEX(Подбор_РИП!$H$2:$H$53,MATCH(SMALL(Подбор_РИП!$AO$2:$AO$53,47),Подбор_РИП!$AO$2:$AO$53,0)),"")</f>
        <v/>
      </c>
      <c r="F88" s="51" t="str">
        <f>IF(SUMPRODUCT(--(Подбор_РИП!$AN$2:$AN$53=TRUE))&gt;=47,INDEX(Подбор_РИП!$K$2:$K$53,MATCH(SMALL(Подбор_РИП!$AO$2:$AO$53,47),Подбор_РИП!$AO$2:$AO$53,0)),"")</f>
        <v/>
      </c>
      <c r="G88" s="51" t="str">
        <f>IF(SUMPRODUCT(--(Подбор_РИП!$AN$2:$AN$53=TRUE))&gt;=47,INDEX(Подбор_РИП!$AB$2:$AB$53,MATCH(SMALL(Подбор_РИП!$AO$2:$AO$53,47),Подбор_РИП!$AO$2:$AO$53,0)),"")</f>
        <v/>
      </c>
      <c r="H88" s="51" t="str">
        <f>IF(SUMPRODUCT(--(Подбор_РИП!$AN$2:$AN$53=TRUE))&gt;=47,INDEX(Подбор_РИП!$AQ$2:$AQ$53,MATCH(SMALL(Подбор_РИП!$AO$2:$AO$53,47),Подбор_РИП!$AO$2:$AO$53,0)),"")</f>
        <v/>
      </c>
      <c r="I88" s="28"/>
      <c r="J88" s="28"/>
      <c r="K88" s="28"/>
      <c r="L88" s="28"/>
      <c r="M88" s="28"/>
      <c r="N88" s="28"/>
    </row>
    <row r="89" spans="1:14" x14ac:dyDescent="0.4">
      <c r="A89" s="44" t="str">
        <f>IF(SUMPRODUCT(--(Подбор_РИП!$AN$2:$AN$53=TRUE))&gt;=48,48,"")</f>
        <v/>
      </c>
      <c r="B89" s="62" t="str">
        <f>IF(SUMPRODUCT(--(Подбор_РИП!$AN$2:$AN$53=TRUE))&gt;=48,INDEX(Подбор_РИП!$B$2:$B$53,MATCH(SMALL(Подбор_РИП!$AO$2:$AO$53,48),Подбор_РИП!$AO$2:$AO$53,0)),"")</f>
        <v/>
      </c>
      <c r="C89" s="47" t="str">
        <f>IF(SUMPRODUCT(--(Подбор_РИП!$AN$2:$AN$53=TRUE))&gt;=48,INDEX(Подбор_РИП!$D$2:$D$53,MATCH(SMALL(Подбор_РИП!$AO$2:$AO$53,48),Подбор_РИП!$AO$2:$AO$53,0)),"")</f>
        <v/>
      </c>
      <c r="D89" s="47" t="str">
        <f>IF(SUMPRODUCT(--(Подбор_РИП!$AN$2:$AN$53=TRUE))&gt;=48,INDEX(Подбор_РИП!$AP$2:$AP$53,MATCH(SMALL(Подбор_РИП!$AO$2:$AO$53,48),Подбор_РИП!$AO$2:$AO$53,0)),"")</f>
        <v/>
      </c>
      <c r="E89" s="47" t="str">
        <f>IF(SUMPRODUCT(--(Подбор_РИП!$AN$2:$AN$53=TRUE))&gt;=48,INDEX(Подбор_РИП!$H$2:$H$53,MATCH(SMALL(Подбор_РИП!$AO$2:$AO$53,48),Подбор_РИП!$AO$2:$AO$53,0)),"")</f>
        <v/>
      </c>
      <c r="F89" s="47" t="str">
        <f>IF(SUMPRODUCT(--(Подбор_РИП!$AN$2:$AN$53=TRUE))&gt;=48,INDEX(Подбор_РИП!$K$2:$K$53,MATCH(SMALL(Подбор_РИП!$AO$2:$AO$53,48),Подбор_РИП!$AO$2:$AO$53,0)),"")</f>
        <v/>
      </c>
      <c r="G89" s="47" t="str">
        <f>IF(SUMPRODUCT(--(Подбор_РИП!$AN$2:$AN$53=TRUE))&gt;=48,INDEX(Подбор_РИП!$AB$2:$AB$53,MATCH(SMALL(Подбор_РИП!$AO$2:$AO$53,48),Подбор_РИП!$AO$2:$AO$53,0)),"")</f>
        <v/>
      </c>
      <c r="H89" s="47" t="str">
        <f>IF(SUMPRODUCT(--(Подбор_РИП!$AN$2:$AN$53=TRUE))&gt;=48,INDEX(Подбор_РИП!$AQ$2:$AQ$53,MATCH(SMALL(Подбор_РИП!$AO$2:$AO$53,48),Подбор_РИП!$AO$2:$AO$53,0)),"")</f>
        <v/>
      </c>
      <c r="I89" s="28"/>
      <c r="J89" s="28"/>
      <c r="K89" s="28"/>
      <c r="L89" s="28"/>
      <c r="M89" s="28"/>
      <c r="N89" s="28"/>
    </row>
    <row r="90" spans="1:14" x14ac:dyDescent="0.4">
      <c r="A90" s="48" t="str">
        <f>IF(SUMPRODUCT(--(Подбор_РИП!$AN$2:$AN$53=TRUE))&gt;=49,49,"")</f>
        <v/>
      </c>
      <c r="B90" s="91" t="str">
        <f>IF(SUMPRODUCT(--(Подбор_РИП!$AN$2:$AN$53=TRUE))&gt;=49,INDEX(Подбор_РИП!$B$2:$B$53,MATCH(SMALL(Подбор_РИП!$AO$2:$AO$53,49),Подбор_РИП!$AO$2:$AO$53,0)),"")</f>
        <v/>
      </c>
      <c r="C90" s="51" t="str">
        <f>IF(SUMPRODUCT(--(Подбор_РИП!$AN$2:$AN$53=TRUE))&gt;=49,INDEX(Подбор_РИП!$D$2:$D$53,MATCH(SMALL(Подбор_РИП!$AO$2:$AO$53,49),Подбор_РИП!$AO$2:$AO$53,0)),"")</f>
        <v/>
      </c>
      <c r="D90" s="51" t="str">
        <f>IF(SUMPRODUCT(--(Подбор_РИП!$AN$2:$AN$53=TRUE))&gt;=49,INDEX(Подбор_РИП!$AP$2:$AP$53,MATCH(SMALL(Подбор_РИП!$AO$2:$AO$53,49),Подбор_РИП!$AO$2:$AO$53,0)),"")</f>
        <v/>
      </c>
      <c r="E90" s="51" t="str">
        <f>IF(SUMPRODUCT(--(Подбор_РИП!$AN$2:$AN$53=TRUE))&gt;=49,INDEX(Подбор_РИП!$H$2:$H$53,MATCH(SMALL(Подбор_РИП!$AO$2:$AO$53,49),Подбор_РИП!$AO$2:$AO$53,0)),"")</f>
        <v/>
      </c>
      <c r="F90" s="51" t="str">
        <f>IF(SUMPRODUCT(--(Подбор_РИП!$AN$2:$AN$53=TRUE))&gt;=49,INDEX(Подбор_РИП!$K$2:$K$53,MATCH(SMALL(Подбор_РИП!$AO$2:$AO$53,49),Подбор_РИП!$AO$2:$AO$53,0)),"")</f>
        <v/>
      </c>
      <c r="G90" s="51" t="str">
        <f>IF(SUMPRODUCT(--(Подбор_РИП!$AN$2:$AN$53=TRUE))&gt;=49,INDEX(Подбор_РИП!$AB$2:$AB$53,MATCH(SMALL(Подбор_РИП!$AO$2:$AO$53,49),Подбор_РИП!$AO$2:$AO$53,0)),"")</f>
        <v/>
      </c>
      <c r="H90" s="51" t="str">
        <f>IF(SUMPRODUCT(--(Подбор_РИП!$AN$2:$AN$53=TRUE))&gt;=49,INDEX(Подбор_РИП!$AQ$2:$AQ$53,MATCH(SMALL(Подбор_РИП!$AO$2:$AO$53,49),Подбор_РИП!$AO$2:$AO$53,0)),"")</f>
        <v/>
      </c>
      <c r="I90" s="28"/>
      <c r="J90" s="28"/>
      <c r="K90" s="28"/>
      <c r="L90" s="28"/>
      <c r="M90" s="28"/>
      <c r="N90" s="28"/>
    </row>
    <row r="91" spans="1:14" x14ac:dyDescent="0.4">
      <c r="A91" s="44" t="str">
        <f>IF(SUMPRODUCT(--(Подбор_РИП!$AN$2:$AN$53=TRUE))&gt;=50,50,"")</f>
        <v/>
      </c>
      <c r="B91" s="62" t="str">
        <f>IF(SUMPRODUCT(--(Подбор_РИП!$AN$2:$AN$53=TRUE))&gt;=50,INDEX(Подбор_РИП!$B$2:$B$53,MATCH(SMALL(Подбор_РИП!$AO$2:$AO$53,50),Подбор_РИП!$AO$2:$AO$53,0)),"")</f>
        <v/>
      </c>
      <c r="C91" s="47" t="str">
        <f>IF(SUMPRODUCT(--(Подбор_РИП!$AN$2:$AN$53=TRUE))&gt;=50,INDEX(Подбор_РИП!$D$2:$D$53,MATCH(SMALL(Подбор_РИП!$AO$2:$AO$53,50),Подбор_РИП!$AO$2:$AO$53,0)),"")</f>
        <v/>
      </c>
      <c r="D91" s="47" t="str">
        <f>IF(SUMPRODUCT(--(Подбор_РИП!$AN$2:$AN$53=TRUE))&gt;=50,INDEX(Подбор_РИП!$AP$2:$AP$53,MATCH(SMALL(Подбор_РИП!$AO$2:$AO$53,50),Подбор_РИП!$AO$2:$AO$53,0)),"")</f>
        <v/>
      </c>
      <c r="E91" s="47" t="str">
        <f>IF(SUMPRODUCT(--(Подбор_РИП!$AN$2:$AN$53=TRUE))&gt;=50,INDEX(Подбор_РИП!$H$2:$H$53,MATCH(SMALL(Подбор_РИП!$AO$2:$AO$53,50),Подбор_РИП!$AO$2:$AO$53,0)),"")</f>
        <v/>
      </c>
      <c r="F91" s="47" t="str">
        <f>IF(SUMPRODUCT(--(Подбор_РИП!$AN$2:$AN$53=TRUE))&gt;=50,INDEX(Подбор_РИП!$K$2:$K$53,MATCH(SMALL(Подбор_РИП!$AO$2:$AO$53,50),Подбор_РИП!$AO$2:$AO$53,0)),"")</f>
        <v/>
      </c>
      <c r="G91" s="47" t="str">
        <f>IF(SUMPRODUCT(--(Подбор_РИП!$AN$2:$AN$53=TRUE))&gt;=50,INDEX(Подбор_РИП!$AB$2:$AB$53,MATCH(SMALL(Подбор_РИП!$AO$2:$AO$53,50),Подбор_РИП!$AO$2:$AO$53,0)),"")</f>
        <v/>
      </c>
      <c r="H91" s="47" t="str">
        <f>IF(SUMPRODUCT(--(Подбор_РИП!$AN$2:$AN$53=TRUE))&gt;=50,INDEX(Подбор_РИП!$AQ$2:$AQ$53,MATCH(SMALL(Подбор_РИП!$AO$2:$AO$53,50),Подбор_РИП!$AO$2:$AO$53,0)),"")</f>
        <v/>
      </c>
      <c r="I91" s="28"/>
      <c r="J91" s="28"/>
      <c r="K91" s="28"/>
      <c r="L91" s="28"/>
      <c r="M91" s="28"/>
      <c r="N91" s="28"/>
    </row>
    <row r="92" spans="1:14" x14ac:dyDescent="0.4">
      <c r="A92" s="48" t="str">
        <f>IF(SUMPRODUCT(--(Подбор_РИП!$AN$2:$AN$53=TRUE))&gt;=51,51,"")</f>
        <v/>
      </c>
      <c r="B92" s="91" t="str">
        <f>IF(SUMPRODUCT(--(Подбор_РИП!$AN$2:$AN$53=TRUE))&gt;=51,INDEX(Подбор_РИП!$B$2:$B$53,MATCH(SMALL(Подбор_РИП!$AO$2:$AO$53,51),Подбор_РИП!$AO$2:$AO$53,0)),"")</f>
        <v/>
      </c>
      <c r="C92" s="51" t="str">
        <f>IF(SUMPRODUCT(--(Подбор_РИП!$AN$2:$AN$53=TRUE))&gt;=51,INDEX(Подбор_РИП!$D$2:$D$53,MATCH(SMALL(Подбор_РИП!$AO$2:$AO$53,51),Подбор_РИП!$AO$2:$AO$53,0)),"")</f>
        <v/>
      </c>
      <c r="D92" s="51" t="str">
        <f>IF(SUMPRODUCT(--(Подбор_РИП!$AN$2:$AN$53=TRUE))&gt;=51,INDEX(Подбор_РИП!$AP$2:$AP$53,MATCH(SMALL(Подбор_РИП!$AO$2:$AO$53,51),Подбор_РИП!$AO$2:$AO$53,0)),"")</f>
        <v/>
      </c>
      <c r="E92" s="51" t="str">
        <f>IF(SUMPRODUCT(--(Подбор_РИП!$AN$2:$AN$53=TRUE))&gt;=51,INDEX(Подбор_РИП!$H$2:$H$53,MATCH(SMALL(Подбор_РИП!$AO$2:$AO$53,51),Подбор_РИП!$AO$2:$AO$53,0)),"")</f>
        <v/>
      </c>
      <c r="F92" s="51" t="str">
        <f>IF(SUMPRODUCT(--(Подбор_РИП!$AN$2:$AN$53=TRUE))&gt;=51,INDEX(Подбор_РИП!$K$2:$K$53,MATCH(SMALL(Подбор_РИП!$AO$2:$AO$53,51),Подбор_РИП!$AO$2:$AO$53,0)),"")</f>
        <v/>
      </c>
      <c r="G92" s="51" t="str">
        <f>IF(SUMPRODUCT(--(Подбор_РИП!$AN$2:$AN$53=TRUE))&gt;=51,INDEX(Подбор_РИП!$AB$2:$AB$53,MATCH(SMALL(Подбор_РИП!$AO$2:$AO$53,51),Подбор_РИП!$AO$2:$AO$53,0)),"")</f>
        <v/>
      </c>
      <c r="H92" s="51" t="str">
        <f>IF(SUMPRODUCT(--(Подбор_РИП!$AN$2:$AN$53=TRUE))&gt;=51,INDEX(Подбор_РИП!$AQ$2:$AQ$53,MATCH(SMALL(Подбор_РИП!$AO$2:$AO$53,51),Подбор_РИП!$AO$2:$AO$53,0)),"")</f>
        <v/>
      </c>
      <c r="I92" s="28"/>
      <c r="J92" s="28"/>
      <c r="K92" s="28"/>
      <c r="L92" s="28"/>
      <c r="M92" s="28"/>
      <c r="N92" s="28"/>
    </row>
    <row r="93" spans="1:14" x14ac:dyDescent="0.4">
      <c r="A93" s="44" t="str">
        <f>IF(SUMPRODUCT(--(Подбор_РИП!$AN$2:$AN$53=TRUE))&gt;=52,52,"")</f>
        <v/>
      </c>
      <c r="B93" s="62" t="str">
        <f>IF(SUMPRODUCT(--(Подбор_РИП!$AN$2:$AN$53=TRUE))&gt;=52,INDEX(Подбор_РИП!$B$2:$B$53,MATCH(SMALL(Подбор_РИП!$AO$2:$AO$53,52),Подбор_РИП!$AO$2:$AO$53,0)),"")</f>
        <v/>
      </c>
      <c r="C93" s="47" t="str">
        <f>IF(SUMPRODUCT(--(Подбор_РИП!$AN$2:$AN$53=TRUE))&gt;=52,INDEX(Подбор_РИП!$D$2:$D$53,MATCH(SMALL(Подбор_РИП!$AO$2:$AO$53,52),Подбор_РИП!$AO$2:$AO$53,0)),"")</f>
        <v/>
      </c>
      <c r="D93" s="47" t="str">
        <f>IF(SUMPRODUCT(--(Подбор_РИП!$AN$2:$AN$53=TRUE))&gt;=52,INDEX(Подбор_РИП!$AP$2:$AP$53,MATCH(SMALL(Подбор_РИП!$AO$2:$AO$53,52),Подбор_РИП!$AO$2:$AO$53,0)),"")</f>
        <v/>
      </c>
      <c r="E93" s="47" t="str">
        <f>IF(SUMPRODUCT(--(Подбор_РИП!$AN$2:$AN$53=TRUE))&gt;=52,INDEX(Подбор_РИП!$H$2:$H$53,MATCH(SMALL(Подбор_РИП!$AO$2:$AO$53,52),Подбор_РИП!$AO$2:$AO$53,0)),"")</f>
        <v/>
      </c>
      <c r="F93" s="47" t="str">
        <f>IF(SUMPRODUCT(--(Подбор_РИП!$AN$2:$AN$53=TRUE))&gt;=52,INDEX(Подбор_РИП!$K$2:$K$53,MATCH(SMALL(Подбор_РИП!$AO$2:$AO$53,52),Подбор_РИП!$AO$2:$AO$53,0)),"")</f>
        <v/>
      </c>
      <c r="G93" s="47" t="str">
        <f>IF(SUMPRODUCT(--(Подбор_РИП!$AN$2:$AN$53=TRUE))&gt;=52,INDEX(Подбор_РИП!$AB$2:$AB$53,MATCH(SMALL(Подбор_РИП!$AO$2:$AO$53,52),Подбор_РИП!$AO$2:$AO$53,0)),"")</f>
        <v/>
      </c>
      <c r="H93" s="47" t="str">
        <f>IF(SUMPRODUCT(--(Подбор_РИП!$AN$2:$AN$53=TRUE))&gt;=52,INDEX(Подбор_РИП!$AQ$2:$AQ$53,MATCH(SMALL(Подбор_РИП!$AO$2:$AO$53,52),Подбор_РИП!$AO$2:$AO$53,0)),"")</f>
        <v/>
      </c>
      <c r="I93" s="28"/>
      <c r="J93" s="28"/>
      <c r="K93" s="28"/>
      <c r="L93" s="28"/>
      <c r="M93" s="28"/>
      <c r="N93" s="28"/>
    </row>
    <row r="94" spans="1:14" x14ac:dyDescent="0.4">
      <c r="A94" s="48" t="str">
        <f>IF(SUMPRODUCT(--(Подбор_РИП!$AN$2:$AN$53=TRUE))&gt;=53,53,"")</f>
        <v/>
      </c>
      <c r="B94" s="91" t="str">
        <f>IF(SUMPRODUCT(--(Подбор_РИП!$AN$2:$AN$53=TRUE))&gt;=53,INDEX(Подбор_РИП!$B$2:$B$53,MATCH(SMALL(Подбор_РИП!$AO$2:$AO$53,53),Подбор_РИП!$AO$2:$AO$53,0)),"")</f>
        <v/>
      </c>
      <c r="C94" s="51" t="str">
        <f>IF(SUMPRODUCT(--(Подбор_РИП!$AN$2:$AN$53=TRUE))&gt;=53,INDEX(Подбор_РИП!$D$2:$D$53,MATCH(SMALL(Подбор_РИП!$AO$2:$AO$53,53),Подбор_РИП!$AO$2:$AO$53,0)),"")</f>
        <v/>
      </c>
      <c r="D94" s="51" t="str">
        <f>IF(SUMPRODUCT(--(Подбор_РИП!$AN$2:$AN$53=TRUE))&gt;=53,INDEX(Подбор_РИП!$AP$2:$AP$53,MATCH(SMALL(Подбор_РИП!$AO$2:$AO$53,53),Подбор_РИП!$AO$2:$AO$53,0)),"")</f>
        <v/>
      </c>
      <c r="E94" s="51" t="str">
        <f>IF(SUMPRODUCT(--(Подбор_РИП!$AN$2:$AN$53=TRUE))&gt;=53,INDEX(Подбор_РИП!$H$2:$H$53,MATCH(SMALL(Подбор_РИП!$AO$2:$AO$53,53),Подбор_РИП!$AO$2:$AO$53,0)),"")</f>
        <v/>
      </c>
      <c r="F94" s="51" t="str">
        <f>IF(SUMPRODUCT(--(Подбор_РИП!$AN$2:$AN$53=TRUE))&gt;=53,INDEX(Подбор_РИП!$K$2:$K$53,MATCH(SMALL(Подбор_РИП!$AO$2:$AO$53,53),Подбор_РИП!$AO$2:$AO$53,0)),"")</f>
        <v/>
      </c>
      <c r="G94" s="51" t="str">
        <f>IF(SUMPRODUCT(--(Подбор_РИП!$AN$2:$AN$53=TRUE))&gt;=53,INDEX(Подбор_РИП!$AB$2:$AB$53,MATCH(SMALL(Подбор_РИП!$AO$2:$AO$53,53),Подбор_РИП!$AO$2:$AO$53,0)),"")</f>
        <v/>
      </c>
      <c r="H94" s="51" t="str">
        <f>IF(SUMPRODUCT(--(Подбор_РИП!$AN$2:$AN$53=TRUE))&gt;=53,INDEX(Подбор_РИП!$AQ$2:$AQ$53,MATCH(SMALL(Подбор_РИП!$AO$2:$AO$53,53),Подбор_РИП!$AO$2:$AO$53,0)),"")</f>
        <v/>
      </c>
      <c r="I94" s="28"/>
      <c r="J94" s="28"/>
      <c r="K94" s="28"/>
      <c r="L94" s="28"/>
      <c r="M94" s="28"/>
      <c r="N94" s="28"/>
    </row>
    <row r="95" spans="1:14" x14ac:dyDescent="0.4">
      <c r="A95" s="44" t="str">
        <f>IF(SUMPRODUCT(--(Подбор_РИП!$AN$2:$AN$53=TRUE))&gt;=54,54,"")</f>
        <v/>
      </c>
      <c r="B95" s="62" t="str">
        <f>IF(SUMPRODUCT(--(Подбор_РИП!$AN$2:$AN$53=TRUE))&gt;=54,INDEX(Подбор_РИП!$B$2:$B$53,MATCH(SMALL(Подбор_РИП!$AO$2:$AO$53,54),Подбор_РИП!$AO$2:$AO$53,0)),"")</f>
        <v/>
      </c>
      <c r="C95" s="47" t="str">
        <f>IF(SUMPRODUCT(--(Подбор_РИП!$AN$2:$AN$53=TRUE))&gt;=54,INDEX(Подбор_РИП!$D$2:$D$53,MATCH(SMALL(Подбор_РИП!$AO$2:$AO$53,54),Подбор_РИП!$AO$2:$AO$53,0)),"")</f>
        <v/>
      </c>
      <c r="D95" s="47" t="str">
        <f>IF(SUMPRODUCT(--(Подбор_РИП!$AN$2:$AN$53=TRUE))&gt;=54,INDEX(Подбор_РИП!$AP$2:$AP$53,MATCH(SMALL(Подбор_РИП!$AO$2:$AO$53,54),Подбор_РИП!$AO$2:$AO$53,0)),"")</f>
        <v/>
      </c>
      <c r="E95" s="47" t="str">
        <f>IF(SUMPRODUCT(--(Подбор_РИП!$AN$2:$AN$53=TRUE))&gt;=54,INDEX(Подбор_РИП!$H$2:$H$53,MATCH(SMALL(Подбор_РИП!$AO$2:$AO$53,54),Подбор_РИП!$AO$2:$AO$53,0)),"")</f>
        <v/>
      </c>
      <c r="F95" s="47" t="str">
        <f>IF(SUMPRODUCT(--(Подбор_РИП!$AN$2:$AN$53=TRUE))&gt;=54,INDEX(Подбор_РИП!$K$2:$K$53,MATCH(SMALL(Подбор_РИП!$AO$2:$AO$53,54),Подбор_РИП!$AO$2:$AO$53,0)),"")</f>
        <v/>
      </c>
      <c r="G95" s="47" t="str">
        <f>IF(SUMPRODUCT(--(Подбор_РИП!$AN$2:$AN$53=TRUE))&gt;=54,INDEX(Подбор_РИП!$AB$2:$AB$53,MATCH(SMALL(Подбор_РИП!$AO$2:$AO$53,54),Подбор_РИП!$AO$2:$AO$53,0)),"")</f>
        <v/>
      </c>
      <c r="H95" s="47" t="str">
        <f>IF(SUMPRODUCT(--(Подбор_РИП!$AN$2:$AN$53=TRUE))&gt;=54,INDEX(Подбор_РИП!$AQ$2:$AQ$53,MATCH(SMALL(Подбор_РИП!$AO$2:$AO$53,54),Подбор_РИП!$AO$2:$AO$53,0)),"")</f>
        <v/>
      </c>
      <c r="I95" s="28"/>
      <c r="J95" s="28"/>
      <c r="K95" s="28"/>
      <c r="L95" s="28"/>
      <c r="M95" s="28"/>
      <c r="N95" s="28"/>
    </row>
    <row r="96" spans="1:14" x14ac:dyDescent="0.4">
      <c r="A96" s="48" t="str">
        <f>IF(SUMPRODUCT(--(Подбор_РИП!$AN$2:$AN$53=TRUE))&gt;=55,55,"")</f>
        <v/>
      </c>
      <c r="B96" s="91" t="str">
        <f>IF(SUMPRODUCT(--(Подбор_РИП!$AN$2:$AN$53=TRUE))&gt;=55,INDEX(Подбор_РИП!$B$2:$B$53,MATCH(SMALL(Подбор_РИП!$AO$2:$AO$53,55),Подбор_РИП!$AO$2:$AO$53,0)),"")</f>
        <v/>
      </c>
      <c r="C96" s="51" t="str">
        <f>IF(SUMPRODUCT(--(Подбор_РИП!$AN$2:$AN$53=TRUE))&gt;=55,INDEX(Подбор_РИП!$D$2:$D$53,MATCH(SMALL(Подбор_РИП!$AO$2:$AO$53,55),Подбор_РИП!$AO$2:$AO$53,0)),"")</f>
        <v/>
      </c>
      <c r="D96" s="51" t="str">
        <f>IF(SUMPRODUCT(--(Подбор_РИП!$AN$2:$AN$53=TRUE))&gt;=55,INDEX(Подбор_РИП!$AP$2:$AP$53,MATCH(SMALL(Подбор_РИП!$AO$2:$AO$53,55),Подбор_РИП!$AO$2:$AO$53,0)),"")</f>
        <v/>
      </c>
      <c r="E96" s="51" t="str">
        <f>IF(SUMPRODUCT(--(Подбор_РИП!$AN$2:$AN$53=TRUE))&gt;=55,INDEX(Подбор_РИП!$H$2:$H$53,MATCH(SMALL(Подбор_РИП!$AO$2:$AO$53,55),Подбор_РИП!$AO$2:$AO$53,0)),"")</f>
        <v/>
      </c>
      <c r="F96" s="51" t="str">
        <f>IF(SUMPRODUCT(--(Подбор_РИП!$AN$2:$AN$53=TRUE))&gt;=55,INDEX(Подбор_РИП!$K$2:$K$53,MATCH(SMALL(Подбор_РИП!$AO$2:$AO$53,55),Подбор_РИП!$AO$2:$AO$53,0)),"")</f>
        <v/>
      </c>
      <c r="G96" s="51" t="str">
        <f>IF(SUMPRODUCT(--(Подбор_РИП!$AN$2:$AN$53=TRUE))&gt;=55,INDEX(Подбор_РИП!$AB$2:$AB$53,MATCH(SMALL(Подбор_РИП!$AO$2:$AO$53,55),Подбор_РИП!$AO$2:$AO$53,0)),"")</f>
        <v/>
      </c>
      <c r="H96" s="51" t="str">
        <f>IF(SUMPRODUCT(--(Подбор_РИП!$AN$2:$AN$53=TRUE))&gt;=55,INDEX(Подбор_РИП!$AQ$2:$AQ$53,MATCH(SMALL(Подбор_РИП!$AO$2:$AO$53,55),Подбор_РИП!$AO$2:$AO$53,0)),"")</f>
        <v/>
      </c>
      <c r="I96" s="28"/>
      <c r="J96" s="28"/>
      <c r="K96" s="28"/>
      <c r="L96" s="28"/>
      <c r="M96" s="28"/>
      <c r="N96" s="28"/>
    </row>
    <row r="97" spans="1:14" x14ac:dyDescent="0.4">
      <c r="A97" s="44" t="str">
        <f>IF(SUMPRODUCT(--(Подбор_РИП!$AN$2:$AN$53=TRUE))&gt;=56,56,"")</f>
        <v/>
      </c>
      <c r="B97" s="62" t="str">
        <f>IF(SUMPRODUCT(--(Подбор_РИП!$AN$2:$AN$53=TRUE))&gt;=56,INDEX(Подбор_РИП!$B$2:$B$53,MATCH(SMALL(Подбор_РИП!$AO$2:$AO$53,56),Подбор_РИП!$AO$2:$AO$53,0)),"")</f>
        <v/>
      </c>
      <c r="C97" s="47" t="str">
        <f>IF(SUMPRODUCT(--(Подбор_РИП!$AN$2:$AN$53=TRUE))&gt;=56,INDEX(Подбор_РИП!$D$2:$D$53,MATCH(SMALL(Подбор_РИП!$AO$2:$AO$53,56),Подбор_РИП!$AO$2:$AO$53,0)),"")</f>
        <v/>
      </c>
      <c r="D97" s="47" t="str">
        <f>IF(SUMPRODUCT(--(Подбор_РИП!$AN$2:$AN$53=TRUE))&gt;=56,INDEX(Подбор_РИП!$AP$2:$AP$53,MATCH(SMALL(Подбор_РИП!$AO$2:$AO$53,56),Подбор_РИП!$AO$2:$AO$53,0)),"")</f>
        <v/>
      </c>
      <c r="E97" s="47" t="str">
        <f>IF(SUMPRODUCT(--(Подбор_РИП!$AN$2:$AN$53=TRUE))&gt;=56,INDEX(Подбор_РИП!$H$2:$H$53,MATCH(SMALL(Подбор_РИП!$AO$2:$AO$53,56),Подбор_РИП!$AO$2:$AO$53,0)),"")</f>
        <v/>
      </c>
      <c r="F97" s="47" t="str">
        <f>IF(SUMPRODUCT(--(Подбор_РИП!$AN$2:$AN$53=TRUE))&gt;=56,INDEX(Подбор_РИП!$K$2:$K$53,MATCH(SMALL(Подбор_РИП!$AO$2:$AO$53,56),Подбор_РИП!$AO$2:$AO$53,0)),"")</f>
        <v/>
      </c>
      <c r="G97" s="47" t="str">
        <f>IF(SUMPRODUCT(--(Подбор_РИП!$AN$2:$AN$53=TRUE))&gt;=56,INDEX(Подбор_РИП!$AB$2:$AB$53,MATCH(SMALL(Подбор_РИП!$AO$2:$AO$53,56),Подбор_РИП!$AO$2:$AO$53,0)),"")</f>
        <v/>
      </c>
      <c r="H97" s="47" t="str">
        <f>IF(SUMPRODUCT(--(Подбор_РИП!$AN$2:$AN$53=TRUE))&gt;=56,INDEX(Подбор_РИП!$AQ$2:$AQ$53,MATCH(SMALL(Подбор_РИП!$AO$2:$AO$53,56),Подбор_РИП!$AO$2:$AO$53,0)),"")</f>
        <v/>
      </c>
      <c r="I97" s="28"/>
      <c r="J97" s="28"/>
      <c r="K97" s="28"/>
      <c r="L97" s="28"/>
      <c r="M97" s="28"/>
      <c r="N97" s="28"/>
    </row>
    <row r="98" spans="1:14" x14ac:dyDescent="0.4">
      <c r="A98" s="48" t="str">
        <f>IF(SUMPRODUCT(--(Подбор_РИП!$AN$2:$AN$53=TRUE))&gt;=57,57,"")</f>
        <v/>
      </c>
      <c r="B98" s="91" t="str">
        <f>IF(SUMPRODUCT(--(Подбор_РИП!$AN$2:$AN$53=TRUE))&gt;=57,INDEX(Подбор_РИП!$B$2:$B$53,MATCH(SMALL(Подбор_РИП!$AO$2:$AO$53,57),Подбор_РИП!$AO$2:$AO$53,0)),"")</f>
        <v/>
      </c>
      <c r="C98" s="51" t="str">
        <f>IF(SUMPRODUCT(--(Подбор_РИП!$AN$2:$AN$53=TRUE))&gt;=57,INDEX(Подбор_РИП!$D$2:$D$53,MATCH(SMALL(Подбор_РИП!$AO$2:$AO$53,57),Подбор_РИП!$AO$2:$AO$53,0)),"")</f>
        <v/>
      </c>
      <c r="D98" s="51" t="str">
        <f>IF(SUMPRODUCT(--(Подбор_РИП!$AN$2:$AN$53=TRUE))&gt;=57,INDEX(Подбор_РИП!$AP$2:$AP$53,MATCH(SMALL(Подбор_РИП!$AO$2:$AO$53,57),Подбор_РИП!$AO$2:$AO$53,0)),"")</f>
        <v/>
      </c>
      <c r="E98" s="51" t="str">
        <f>IF(SUMPRODUCT(--(Подбор_РИП!$AN$2:$AN$53=TRUE))&gt;=57,INDEX(Подбор_РИП!$H$2:$H$53,MATCH(SMALL(Подбор_РИП!$AO$2:$AO$53,57),Подбор_РИП!$AO$2:$AO$53,0)),"")</f>
        <v/>
      </c>
      <c r="F98" s="51" t="str">
        <f>IF(SUMPRODUCT(--(Подбор_РИП!$AN$2:$AN$53=TRUE))&gt;=57,INDEX(Подбор_РИП!$K$2:$K$53,MATCH(SMALL(Подбор_РИП!$AO$2:$AO$53,57),Подбор_РИП!$AO$2:$AO$53,0)),"")</f>
        <v/>
      </c>
      <c r="G98" s="51" t="str">
        <f>IF(SUMPRODUCT(--(Подбор_РИП!$AN$2:$AN$53=TRUE))&gt;=57,INDEX(Подбор_РИП!$AB$2:$AB$53,MATCH(SMALL(Подбор_РИП!$AO$2:$AO$53,57),Подбор_РИП!$AO$2:$AO$53,0)),"")</f>
        <v/>
      </c>
      <c r="H98" s="51" t="str">
        <f>IF(SUMPRODUCT(--(Подбор_РИП!$AN$2:$AN$53=TRUE))&gt;=57,INDEX(Подбор_РИП!$AQ$2:$AQ$53,MATCH(SMALL(Подбор_РИП!$AO$2:$AO$53,57),Подбор_РИП!$AO$2:$AO$53,0)),"")</f>
        <v/>
      </c>
      <c r="I98" s="28"/>
      <c r="J98" s="28"/>
      <c r="K98" s="28"/>
      <c r="L98" s="28"/>
      <c r="M98" s="28"/>
      <c r="N98" s="28"/>
    </row>
    <row r="99" spans="1:14" x14ac:dyDescent="0.4">
      <c r="A99" s="44" t="str">
        <f>IF(SUMPRODUCT(--(Подбор_РИП!$AN$2:$AN$53=TRUE))&gt;=58,58,"")</f>
        <v/>
      </c>
      <c r="B99" s="62" t="str">
        <f>IF(SUMPRODUCT(--(Подбор_РИП!$AN$2:$AN$53=TRUE))&gt;=58,INDEX(Подбор_РИП!$B$2:$B$53,MATCH(SMALL(Подбор_РИП!$AO$2:$AO$53,58),Подбор_РИП!$AO$2:$AO$53,0)),"")</f>
        <v/>
      </c>
      <c r="C99" s="47" t="str">
        <f>IF(SUMPRODUCT(--(Подбор_РИП!$AN$2:$AN$53=TRUE))&gt;=58,INDEX(Подбор_РИП!$D$2:$D$53,MATCH(SMALL(Подбор_РИП!$AO$2:$AO$53,58),Подбор_РИП!$AO$2:$AO$53,0)),"")</f>
        <v/>
      </c>
      <c r="D99" s="47" t="str">
        <f>IF(SUMPRODUCT(--(Подбор_РИП!$AN$2:$AN$53=TRUE))&gt;=58,INDEX(Подбор_РИП!$AP$2:$AP$53,MATCH(SMALL(Подбор_РИП!$AO$2:$AO$53,58),Подбор_РИП!$AO$2:$AO$53,0)),"")</f>
        <v/>
      </c>
      <c r="E99" s="47" t="str">
        <f>IF(SUMPRODUCT(--(Подбор_РИП!$AN$2:$AN$53=TRUE))&gt;=58,INDEX(Подбор_РИП!$H$2:$H$53,MATCH(SMALL(Подбор_РИП!$AO$2:$AO$53,58),Подбор_РИП!$AO$2:$AO$53,0)),"")</f>
        <v/>
      </c>
      <c r="F99" s="47" t="str">
        <f>IF(SUMPRODUCT(--(Подбор_РИП!$AN$2:$AN$53=TRUE))&gt;=58,INDEX(Подбор_РИП!$K$2:$K$53,MATCH(SMALL(Подбор_РИП!$AO$2:$AO$53,58),Подбор_РИП!$AO$2:$AO$53,0)),"")</f>
        <v/>
      </c>
      <c r="G99" s="47" t="str">
        <f>IF(SUMPRODUCT(--(Подбор_РИП!$AN$2:$AN$53=TRUE))&gt;=58,INDEX(Подбор_РИП!$AB$2:$AB$53,MATCH(SMALL(Подбор_РИП!$AO$2:$AO$53,58),Подбор_РИП!$AO$2:$AO$53,0)),"")</f>
        <v/>
      </c>
      <c r="H99" s="47" t="str">
        <f>IF(SUMPRODUCT(--(Подбор_РИП!$AN$2:$AN$53=TRUE))&gt;=58,INDEX(Подбор_РИП!$AQ$2:$AQ$53,MATCH(SMALL(Подбор_РИП!$AO$2:$AO$53,58),Подбор_РИП!$AO$2:$AO$53,0)),"")</f>
        <v/>
      </c>
      <c r="I99" s="28"/>
      <c r="J99" s="28"/>
      <c r="K99" s="28"/>
      <c r="L99" s="28"/>
      <c r="M99" s="28"/>
      <c r="N99" s="28"/>
    </row>
    <row r="100" spans="1:14" x14ac:dyDescent="0.4">
      <c r="A100" s="48" t="str">
        <f>IF(SUMPRODUCT(--(Подбор_РИП!$AN$2:$AN$53=TRUE))&gt;=59,59,"")</f>
        <v/>
      </c>
      <c r="B100" s="91" t="str">
        <f>IF(SUMPRODUCT(--(Подбор_РИП!$AN$2:$AN$53=TRUE))&gt;=59,INDEX(Подбор_РИП!$B$2:$B$53,MATCH(SMALL(Подбор_РИП!$AO$2:$AO$53,59),Подбор_РИП!$AO$2:$AO$53,0)),"")</f>
        <v/>
      </c>
      <c r="C100" s="51" t="str">
        <f>IF(SUMPRODUCT(--(Подбор_РИП!$AN$2:$AN$53=TRUE))&gt;=59,INDEX(Подбор_РИП!$D$2:$D$53,MATCH(SMALL(Подбор_РИП!$AO$2:$AO$53,59),Подбор_РИП!$AO$2:$AO$53,0)),"")</f>
        <v/>
      </c>
      <c r="D100" s="51" t="str">
        <f>IF(SUMPRODUCT(--(Подбор_РИП!$AN$2:$AN$53=TRUE))&gt;=59,INDEX(Подбор_РИП!$AP$2:$AP$53,MATCH(SMALL(Подбор_РИП!$AO$2:$AO$53,59),Подбор_РИП!$AO$2:$AO$53,0)),"")</f>
        <v/>
      </c>
      <c r="E100" s="51" t="str">
        <f>IF(SUMPRODUCT(--(Подбор_РИП!$AN$2:$AN$53=TRUE))&gt;=59,INDEX(Подбор_РИП!$H$2:$H$53,MATCH(SMALL(Подбор_РИП!$AO$2:$AO$53,59),Подбор_РИП!$AO$2:$AO$53,0)),"")</f>
        <v/>
      </c>
      <c r="F100" s="51" t="str">
        <f>IF(SUMPRODUCT(--(Подбор_РИП!$AN$2:$AN$53=TRUE))&gt;=59,INDEX(Подбор_РИП!$K$2:$K$53,MATCH(SMALL(Подбор_РИП!$AO$2:$AO$53,59),Подбор_РИП!$AO$2:$AO$53,0)),"")</f>
        <v/>
      </c>
      <c r="G100" s="51" t="str">
        <f>IF(SUMPRODUCT(--(Подбор_РИП!$AN$2:$AN$53=TRUE))&gt;=59,INDEX(Подбор_РИП!$AB$2:$AB$53,MATCH(SMALL(Подбор_РИП!$AO$2:$AO$53,59),Подбор_РИП!$AO$2:$AO$53,0)),"")</f>
        <v/>
      </c>
      <c r="H100" s="51" t="str">
        <f>IF(SUMPRODUCT(--(Подбор_РИП!$AN$2:$AN$53=TRUE))&gt;=59,INDEX(Подбор_РИП!$AQ$2:$AQ$53,MATCH(SMALL(Подбор_РИП!$AO$2:$AO$53,59),Подбор_РИП!$AO$2:$AO$53,0)),"")</f>
        <v/>
      </c>
      <c r="I100" s="28"/>
      <c r="J100" s="28"/>
      <c r="K100" s="28"/>
      <c r="L100" s="28"/>
      <c r="M100" s="28"/>
      <c r="N100" s="28"/>
    </row>
    <row r="101" spans="1:14" x14ac:dyDescent="0.4">
      <c r="A101" s="44" t="str">
        <f>IF(SUMPRODUCT(--(Подбор_РИП!$AN$2:$AN$53=TRUE))&gt;=60,60,"")</f>
        <v/>
      </c>
      <c r="B101" s="62" t="str">
        <f>IF(SUMPRODUCT(--(Подбор_РИП!$AN$2:$AN$53=TRUE))&gt;=60,INDEX(Подбор_РИП!$B$2:$B$53,MATCH(SMALL(Подбор_РИП!$AO$2:$AO$53,60),Подбор_РИП!$AO$2:$AO$53,0)),"")</f>
        <v/>
      </c>
      <c r="C101" s="47" t="str">
        <f>IF(SUMPRODUCT(--(Подбор_РИП!$AN$2:$AN$53=TRUE))&gt;=60,INDEX(Подбор_РИП!$D$2:$D$53,MATCH(SMALL(Подбор_РИП!$AO$2:$AO$53,60),Подбор_РИП!$AO$2:$AO$53,0)),"")</f>
        <v/>
      </c>
      <c r="D101" s="47" t="str">
        <f>IF(SUMPRODUCT(--(Подбор_РИП!$AN$2:$AN$53=TRUE))&gt;=60,INDEX(Подбор_РИП!$AP$2:$AP$53,MATCH(SMALL(Подбор_РИП!$AO$2:$AO$53,60),Подбор_РИП!$AO$2:$AO$53,0)),"")</f>
        <v/>
      </c>
      <c r="E101" s="47" t="str">
        <f>IF(SUMPRODUCT(--(Подбор_РИП!$AN$2:$AN$53=TRUE))&gt;=60,INDEX(Подбор_РИП!$H$2:$H$53,MATCH(SMALL(Подбор_РИП!$AO$2:$AO$53,60),Подбор_РИП!$AO$2:$AO$53,0)),"")</f>
        <v/>
      </c>
      <c r="F101" s="47" t="str">
        <f>IF(SUMPRODUCT(--(Подбор_РИП!$AN$2:$AN$53=TRUE))&gt;=60,INDEX(Подбор_РИП!$K$2:$K$53,MATCH(SMALL(Подбор_РИП!$AO$2:$AO$53,60),Подбор_РИП!$AO$2:$AO$53,0)),"")</f>
        <v/>
      </c>
      <c r="G101" s="47" t="str">
        <f>IF(SUMPRODUCT(--(Подбор_РИП!$AN$2:$AN$53=TRUE))&gt;=60,INDEX(Подбор_РИП!$AB$2:$AB$53,MATCH(SMALL(Подбор_РИП!$AO$2:$AO$53,60),Подбор_РИП!$AO$2:$AO$53,0)),"")</f>
        <v/>
      </c>
      <c r="H101" s="47" t="str">
        <f>IF(SUMPRODUCT(--(Подбор_РИП!$AN$2:$AN$53=TRUE))&gt;=60,INDEX(Подбор_РИП!$AQ$2:$AQ$53,MATCH(SMALL(Подбор_РИП!$AO$2:$AO$53,60),Подбор_РИП!$AO$2:$AO$53,0)),"")</f>
        <v/>
      </c>
      <c r="I101" s="28"/>
      <c r="J101" s="28"/>
      <c r="K101" s="28"/>
      <c r="L101" s="28"/>
      <c r="M101" s="28"/>
      <c r="N101" s="28"/>
    </row>
    <row r="102" spans="1:14" hidden="1" x14ac:dyDescent="0.4">
      <c r="A102" s="2"/>
      <c r="B102" s="2"/>
      <c r="C102" s="2"/>
      <c r="D102" s="2"/>
      <c r="E102" s="2"/>
      <c r="F102" s="2"/>
      <c r="G102" s="2"/>
      <c r="H102" s="3"/>
      <c r="I102" s="28"/>
      <c r="J102" s="28"/>
      <c r="K102" s="28"/>
      <c r="L102" s="28"/>
      <c r="M102" s="28"/>
      <c r="N102" s="28"/>
    </row>
    <row r="103" spans="1:14" hidden="1" x14ac:dyDescent="0.4">
      <c r="A103" s="2"/>
      <c r="B103" s="2"/>
      <c r="C103" s="2"/>
      <c r="D103" s="2"/>
      <c r="E103" s="2"/>
      <c r="F103" s="2"/>
      <c r="G103" s="2"/>
      <c r="H103" s="3"/>
      <c r="I103" s="28"/>
      <c r="J103" s="28"/>
      <c r="K103" s="28"/>
      <c r="L103" s="28"/>
      <c r="M103" s="28"/>
      <c r="N103" s="28"/>
    </row>
    <row r="104" spans="1:14" hidden="1" x14ac:dyDescent="0.4">
      <c r="A104" s="2"/>
      <c r="B104" s="2"/>
      <c r="C104" s="2"/>
      <c r="D104" s="2"/>
      <c r="E104" s="2"/>
      <c r="F104" s="2"/>
      <c r="G104" s="2"/>
      <c r="H104" s="3"/>
      <c r="I104" s="28"/>
      <c r="J104" s="28"/>
      <c r="K104" s="28"/>
      <c r="L104" s="28"/>
      <c r="M104" s="28"/>
      <c r="N104" s="28"/>
    </row>
    <row r="105" spans="1:14" hidden="1" x14ac:dyDescent="0.4">
      <c r="A105" s="2"/>
      <c r="B105" s="2"/>
      <c r="C105" s="2"/>
      <c r="D105" s="2"/>
      <c r="E105" s="2"/>
      <c r="F105" s="2"/>
      <c r="G105" s="2"/>
      <c r="H105" s="3"/>
      <c r="I105" s="28"/>
      <c r="J105" s="28"/>
      <c r="K105" s="28"/>
      <c r="L105" s="28"/>
      <c r="M105" s="28"/>
      <c r="N105" s="28"/>
    </row>
    <row r="106" spans="1:14" hidden="1" x14ac:dyDescent="0.4">
      <c r="A106" s="121" t="s">
        <v>385</v>
      </c>
      <c r="B106" s="121"/>
      <c r="C106" s="42">
        <v>0</v>
      </c>
      <c r="D106" s="63"/>
      <c r="E106" s="41"/>
      <c r="F106" s="41"/>
      <c r="G106" s="41"/>
      <c r="H106" s="3"/>
      <c r="I106" s="28"/>
      <c r="J106" s="28"/>
      <c r="K106" s="28"/>
      <c r="L106" s="28"/>
      <c r="M106" s="28"/>
      <c r="N106" s="28"/>
    </row>
    <row r="107" spans="1:14" hidden="1" x14ac:dyDescent="0.4">
      <c r="A107" s="121" t="s">
        <v>386</v>
      </c>
      <c r="B107" s="121"/>
      <c r="C107" s="42">
        <v>0</v>
      </c>
      <c r="D107" s="63"/>
      <c r="E107" s="41"/>
      <c r="F107" s="41"/>
      <c r="G107" s="41"/>
      <c r="H107" s="3"/>
      <c r="I107" s="28"/>
      <c r="J107" s="28"/>
      <c r="K107" s="28"/>
      <c r="L107" s="28"/>
      <c r="M107" s="28"/>
      <c r="N107" s="28"/>
    </row>
    <row r="108" spans="1:14" hidden="1" x14ac:dyDescent="0.4">
      <c r="A108" s="2"/>
      <c r="B108" s="2"/>
      <c r="C108" s="41"/>
      <c r="D108" s="63"/>
      <c r="E108" s="39"/>
      <c r="F108" s="39"/>
      <c r="G108" s="39"/>
      <c r="H108" s="3"/>
      <c r="I108" s="28"/>
      <c r="J108" s="28"/>
      <c r="K108" s="28"/>
      <c r="L108" s="28"/>
      <c r="M108" s="28"/>
      <c r="N108" s="28"/>
    </row>
    <row r="109" spans="1:14" hidden="1" x14ac:dyDescent="0.4">
      <c r="A109" s="121" t="s">
        <v>387</v>
      </c>
      <c r="B109" s="121"/>
      <c r="C109" s="42">
        <v>-10</v>
      </c>
      <c r="D109" s="63"/>
      <c r="E109" s="123" t="s">
        <v>388</v>
      </c>
      <c r="F109" s="123"/>
      <c r="G109" s="64" t="s">
        <v>19</v>
      </c>
      <c r="H109" s="3"/>
      <c r="I109" s="28"/>
      <c r="J109" s="28"/>
      <c r="K109" s="28"/>
      <c r="L109" s="28"/>
      <c r="M109" s="28"/>
      <c r="N109" s="28"/>
    </row>
    <row r="110" spans="1:14" hidden="1" x14ac:dyDescent="0.4">
      <c r="A110" s="121" t="s">
        <v>389</v>
      </c>
      <c r="B110" s="121"/>
      <c r="C110" s="42">
        <v>40</v>
      </c>
      <c r="D110" s="63"/>
      <c r="E110" s="123" t="s">
        <v>27</v>
      </c>
      <c r="F110" s="123"/>
      <c r="G110" s="64" t="s">
        <v>19</v>
      </c>
      <c r="H110" s="3"/>
      <c r="I110" s="28"/>
      <c r="J110" s="28"/>
      <c r="K110" s="28"/>
      <c r="L110" s="28"/>
      <c r="M110" s="28"/>
      <c r="N110" s="28"/>
    </row>
    <row r="111" spans="1:14" hidden="1" x14ac:dyDescent="0.4">
      <c r="A111" s="2"/>
      <c r="B111" s="2"/>
      <c r="C111" s="2"/>
      <c r="D111" s="2"/>
      <c r="E111" s="2"/>
      <c r="F111" s="2"/>
      <c r="G111" s="2"/>
      <c r="H111" s="3"/>
      <c r="I111" s="28"/>
      <c r="J111" s="28"/>
      <c r="K111" s="28"/>
      <c r="L111" s="28"/>
      <c r="M111" s="28"/>
      <c r="N111" s="28"/>
    </row>
  </sheetData>
  <sheetProtection password="C6A9" sheet="1" objects="1" scenarios="1"/>
  <dataConsolidate/>
  <mergeCells count="29">
    <mergeCell ref="A107:B107"/>
    <mergeCell ref="A109:B109"/>
    <mergeCell ref="E109:F109"/>
    <mergeCell ref="A110:B110"/>
    <mergeCell ref="E110:F110"/>
    <mergeCell ref="A106:B106"/>
    <mergeCell ref="A9:B9"/>
    <mergeCell ref="E9:F9"/>
    <mergeCell ref="A10:B10"/>
    <mergeCell ref="E10:F10"/>
    <mergeCell ref="A11:B11"/>
    <mergeCell ref="E11:F11"/>
    <mergeCell ref="A12:B12"/>
    <mergeCell ref="E12:F12"/>
    <mergeCell ref="A13:I13"/>
    <mergeCell ref="A36:I36"/>
    <mergeCell ref="A40:I40"/>
    <mergeCell ref="A6:B6"/>
    <mergeCell ref="E6:F6"/>
    <mergeCell ref="A7:B7"/>
    <mergeCell ref="E7:F7"/>
    <mergeCell ref="A8:B8"/>
    <mergeCell ref="E8:F8"/>
    <mergeCell ref="A1:I1"/>
    <mergeCell ref="A3:I3"/>
    <mergeCell ref="A4:B4"/>
    <mergeCell ref="E4:F4"/>
    <mergeCell ref="A5:B5"/>
    <mergeCell ref="E5:F5"/>
  </mergeCells>
  <pageMargins left="0.7" right="0.7" top="0.75" bottom="0.75" header="0.3" footer="0.3"/>
  <pageSetup paperSize="9" orientation="portrait" horizontalDpi="4294967295" verticalDpi="4294967295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>
          <x14:formula1>
            <xm:f>СписокУстр!$A$2:$A$45</xm:f>
          </x14:formula1>
          <xm:sqref>B15:B34</xm:sqref>
        </x14:dataValidation>
        <x14:dataValidation type="list">
          <x14:formula1>
            <xm:f>Справочники!$D$2:$D$7</xm:f>
          </x14:formula1>
          <xm:sqref>G5</xm:sqref>
        </x14:dataValidation>
        <x14:dataValidation type="list">
          <x14:formula1>
            <xm:f>Справочники!$C$2:$C$3</xm:f>
          </x14:formula1>
          <xm:sqref>G110</xm:sqref>
        </x14:dataValidation>
        <x14:dataValidation type="list">
          <x14:formula1>
            <xm:f>Справочники!$B$2:$B$3</xm:f>
          </x14:formula1>
          <xm:sqref>G7</xm:sqref>
        </x14:dataValidation>
        <x14:dataValidation type="list">
          <x14:formula1>
            <xm:f>Справочники!$A$2:$A$45</xm:f>
          </x14:formula1>
          <xm:sqref>G109</xm:sqref>
        </x14:dataValidation>
        <x14:dataValidation type="list">
          <x14:formula1>
            <xm:f>Справочники!$R$2:$R$7</xm:f>
          </x14:formula1>
          <xm:sqref>G4</xm:sqref>
        </x14:dataValidation>
        <x14:dataValidation type="list">
          <x14:formula1>
            <xm:f>Справочники!$P$2:$P$4</xm:f>
          </x14:formula1>
          <xm:sqref>C7</xm:sqref>
        </x14:dataValidation>
        <x14:dataValidation type="list">
          <x14:formula1>
            <xm:f>Справочники!$L$2:$L$3</xm:f>
          </x14:formula1>
          <xm:sqref>C110</xm:sqref>
        </x14:dataValidation>
        <x14:dataValidation type="list">
          <x14:formula1>
            <xm:f>Справочники!$K$2:$K$3</xm:f>
          </x14:formula1>
          <xm:sqref>C109</xm:sqref>
        </x14:dataValidation>
        <x14:dataValidation type="list">
          <x14:formula1>
            <xm:f>Справочники!$J$2:$J$5</xm:f>
          </x14:formula1>
          <xm:sqref>G8</xm:sqref>
        </x14:dataValidation>
        <x14:dataValidation type="list">
          <x14:formula1>
            <xm:f>Справочники!$I$2:$I$4</xm:f>
          </x14:formula1>
          <xm:sqref>C107</xm:sqref>
        </x14:dataValidation>
        <x14:dataValidation type="list">
          <x14:formula1>
            <xm:f>Справочники!$H$2:$H$5</xm:f>
          </x14:formula1>
          <xm:sqref>C106</xm:sqref>
        </x14:dataValidation>
        <x14:dataValidation type="list">
          <x14:formula1>
            <xm:f>Справочники!$O$2:$O$3</xm:f>
          </x14:formula1>
          <xm:sqref>G11</xm:sqref>
        </x14:dataValidation>
        <x14:dataValidation type="list">
          <x14:formula1>
            <xm:f>Справочники!$O$2:$O$3</xm:f>
          </x14:formula1>
          <xm:sqref>C11:C12</xm:sqref>
        </x14:dataValidation>
        <x14:dataValidation type="list">
          <x14:formula1>
            <xm:f>Справочники!$O$2:$O$3</xm:f>
          </x14:formula1>
          <xm:sqref>G9</xm:sqref>
        </x14:dataValidation>
        <x14:dataValidation type="list">
          <x14:formula1>
            <xm:f>Справочники!$N$2:$N$4</xm:f>
          </x14:formula1>
          <xm:sqref>C4</xm:sqref>
        </x14:dataValidation>
        <x14:dataValidation type="list">
          <x14:formula1>
            <xm:f>Справочники!$F$2:$F$8</xm:f>
          </x14:formula1>
          <xm:sqref>G6</xm:sqref>
        </x14:dataValidation>
        <x14:dataValidation type="list">
          <x14:formula1>
            <xm:f>Справочники!$T$2:$T$3</xm:f>
          </x14:formula1>
          <xm:sqref>C8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/>
  <dimension ref="A1:H43"/>
  <sheetViews>
    <sheetView showGridLines="0" showRowColHeaders="0" workbookViewId="0">
      <selection activeCell="C7" sqref="C7:F7"/>
    </sheetView>
  </sheetViews>
  <sheetFormatPr defaultColWidth="0" defaultRowHeight="14.6" zeroHeight="1" x14ac:dyDescent="0.4"/>
  <cols>
    <col min="1" max="1" width="35" customWidth="1"/>
    <col min="2" max="2" width="9.23046875" customWidth="1"/>
    <col min="3" max="6" width="14.23046875" customWidth="1"/>
    <col min="7" max="8" width="0" hidden="1" customWidth="1"/>
    <col min="9" max="16384" width="9.23046875" hidden="1"/>
  </cols>
  <sheetData>
    <row r="1" spans="1:8" ht="17.600000000000001" x14ac:dyDescent="0.4">
      <c r="A1" s="136" t="s">
        <v>390</v>
      </c>
      <c r="B1" s="136"/>
      <c r="C1" s="136"/>
      <c r="D1" s="136"/>
      <c r="E1" s="136"/>
      <c r="F1" s="136"/>
      <c r="G1" s="28"/>
      <c r="H1" s="29">
        <f>IF(SUMPRODUCT(--(Подбор_РИП!$AN$2:$AN$53=TRUE))=0,"",MATCH(_xlfn.AGGREGATE(15,6,Подбор_РИП!$AO$2:$AO$53/(Подбор_РИП!$AN$2:$AN$53=TRUE),MIN(MAX(IF(B5="",1,B5),1),SUMPRODUCT(--(Подбор_РИП!$AN$2:$AN$53=TRUE)))),Подбор_РИП!$AO$2:$AO$53,0))</f>
        <v>52</v>
      </c>
    </row>
    <row r="2" spans="1:8" x14ac:dyDescent="0.4">
      <c r="A2" s="137" t="str">
        <f>"Используется напряжение: "&amp;Калькулятор!C4&amp;" В"</f>
        <v>Используется напряжение: 12 В</v>
      </c>
      <c r="B2" s="138"/>
      <c r="C2" s="138"/>
      <c r="D2" s="138"/>
      <c r="E2" s="138"/>
      <c r="F2" s="139"/>
      <c r="G2" s="28"/>
      <c r="H2" s="28"/>
    </row>
    <row r="3" spans="1:8" x14ac:dyDescent="0.4">
      <c r="A3" s="140" t="str">
        <f>"Время резервирования: "&amp;Калькулятор!C5&amp;" ч в дежурном режиме + "&amp;Калькулятор!C6&amp;" ч в режиме тревоги"</f>
        <v>Время резервирования: 24 ч в дежурном режиме + 1 ч в режиме тревоги</v>
      </c>
      <c r="B3" s="141"/>
      <c r="C3" s="141"/>
      <c r="D3" s="141"/>
      <c r="E3" s="141"/>
      <c r="F3" s="142"/>
      <c r="G3" s="28"/>
      <c r="H3" s="28"/>
    </row>
    <row r="4" spans="1:8" ht="31.75" customHeight="1" x14ac:dyDescent="0.4">
      <c r="A4" s="140" t="str">
        <f>IF(Отчёт!$H$1="","Выбранный ИБЭ: Нет подходящего варианта","Выбранный ИБЭ: "&amp;INDEX(Подбор_РИП!$B$2:$B$53,Отчёт!$H$1)&amp;" – 1 шт, АКБ: "&amp;INDEX(Подбор_РИП!$AP$2:$AP$53,Отчёт!$H$1))</f>
        <v>Выбранный ИБЭ: РИП-12 исп.20 (РИП-12-1/7М2-Р) – 1 шт, АКБ: 1 x 7 А·ч</v>
      </c>
      <c r="B4" s="141"/>
      <c r="C4" s="141"/>
      <c r="D4" s="141"/>
      <c r="E4" s="141"/>
      <c r="F4" s="142"/>
      <c r="G4" s="28"/>
      <c r="H4" s="28"/>
    </row>
    <row r="5" spans="1:8" x14ac:dyDescent="0.4">
      <c r="A5" s="65" t="s">
        <v>391</v>
      </c>
      <c r="B5" s="66">
        <v>1</v>
      </c>
      <c r="C5" s="67"/>
      <c r="D5" s="67"/>
      <c r="E5" s="67"/>
      <c r="F5" s="68"/>
      <c r="G5" s="28"/>
      <c r="H5" s="28"/>
    </row>
    <row r="6" spans="1:8" hidden="1" x14ac:dyDescent="0.4">
      <c r="A6" s="69"/>
      <c r="B6" s="70"/>
      <c r="C6" s="70"/>
      <c r="D6" s="70"/>
      <c r="E6" s="70"/>
      <c r="F6" s="71"/>
      <c r="G6" s="28"/>
      <c r="H6" s="28"/>
    </row>
    <row r="7" spans="1:8" x14ac:dyDescent="0.4">
      <c r="A7" s="143" t="s">
        <v>369</v>
      </c>
      <c r="B7" s="143" t="s">
        <v>392</v>
      </c>
      <c r="C7" s="145" t="s">
        <v>393</v>
      </c>
      <c r="D7" s="145"/>
      <c r="E7" s="145"/>
      <c r="F7" s="145"/>
      <c r="G7" s="28"/>
      <c r="H7" s="28"/>
    </row>
    <row r="8" spans="1:8" x14ac:dyDescent="0.4">
      <c r="A8" s="144"/>
      <c r="B8" s="144"/>
      <c r="C8" s="145" t="s">
        <v>394</v>
      </c>
      <c r="D8" s="145"/>
      <c r="E8" s="145" t="s">
        <v>395</v>
      </c>
      <c r="F8" s="145"/>
      <c r="G8" s="28"/>
      <c r="H8" s="28"/>
    </row>
    <row r="9" spans="1:8" x14ac:dyDescent="0.4">
      <c r="A9" s="144"/>
      <c r="B9" s="144"/>
      <c r="C9" s="72" t="s">
        <v>396</v>
      </c>
      <c r="D9" s="72" t="s">
        <v>397</v>
      </c>
      <c r="E9" s="72" t="s">
        <v>396</v>
      </c>
      <c r="F9" s="72" t="s">
        <v>397</v>
      </c>
      <c r="G9" s="28"/>
      <c r="H9" s="28"/>
    </row>
    <row r="10" spans="1:8" ht="12.55" customHeight="1" x14ac:dyDescent="0.4">
      <c r="A10" s="92" t="str">
        <f>Калькулятор!B15&amp;""</f>
        <v>С2000-КПБ 2RS485</v>
      </c>
      <c r="B10" s="93" t="str">
        <f>Калькулятор!C15&amp;""</f>
        <v>1</v>
      </c>
      <c r="C10" s="94">
        <f>IF(Калькулятор!B15="","",Калькулятор!D15/1000)</f>
        <v>0.13</v>
      </c>
      <c r="D10" s="94">
        <f>IF(Калькулятор!B15="","",Калькулятор!F15/1000)</f>
        <v>0.13</v>
      </c>
      <c r="E10" s="94">
        <f>IF(Калькулятор!B15="","",Калькулятор!E15/1000)</f>
        <v>0.13</v>
      </c>
      <c r="F10" s="94">
        <f>IF(Калькулятор!B15="","",Калькулятор!G15/1000)</f>
        <v>0.13</v>
      </c>
      <c r="G10" s="28"/>
      <c r="H10" s="28"/>
    </row>
    <row r="11" spans="1:8" ht="12.55" customHeight="1" x14ac:dyDescent="0.4">
      <c r="A11" s="73" t="str">
        <f>Калькулятор!B16&amp;""</f>
        <v/>
      </c>
      <c r="B11" s="74" t="str">
        <f>Калькулятор!C16&amp;""</f>
        <v/>
      </c>
      <c r="C11" s="75" t="str">
        <f>IF(Калькулятор!B16="","",Калькулятор!D16/1000)</f>
        <v/>
      </c>
      <c r="D11" s="75" t="str">
        <f>IF(Калькулятор!B16="","",Калькулятор!F16/1000)</f>
        <v/>
      </c>
      <c r="E11" s="75" t="str">
        <f>IF(Калькулятор!B16="","",Калькулятор!E16/1000)</f>
        <v/>
      </c>
      <c r="F11" s="75" t="str">
        <f>IF(Калькулятор!B16="","",Калькулятор!G16/1000)</f>
        <v/>
      </c>
      <c r="G11" s="28"/>
      <c r="H11" s="28"/>
    </row>
    <row r="12" spans="1:8" ht="12.55" customHeight="1" x14ac:dyDescent="0.4">
      <c r="A12" s="92" t="str">
        <f>Калькулятор!B17&amp;""</f>
        <v/>
      </c>
      <c r="B12" s="93" t="str">
        <f>Калькулятор!C17&amp;""</f>
        <v/>
      </c>
      <c r="C12" s="94" t="str">
        <f>IF(Калькулятор!B17="","",Калькулятор!D17/1000)</f>
        <v/>
      </c>
      <c r="D12" s="94" t="str">
        <f>IF(Калькулятор!B17="","",Калькулятор!F17/1000)</f>
        <v/>
      </c>
      <c r="E12" s="94" t="str">
        <f>IF(Калькулятор!B17="","",Калькулятор!E17/1000)</f>
        <v/>
      </c>
      <c r="F12" s="94" t="str">
        <f>IF(Калькулятор!B17="","",Калькулятор!G17/1000)</f>
        <v/>
      </c>
      <c r="G12" s="28"/>
      <c r="H12" s="28"/>
    </row>
    <row r="13" spans="1:8" ht="12.55" customHeight="1" x14ac:dyDescent="0.4">
      <c r="A13" s="73" t="str">
        <f>Калькулятор!B18&amp;""</f>
        <v/>
      </c>
      <c r="B13" s="74" t="str">
        <f>Калькулятор!C18&amp;""</f>
        <v/>
      </c>
      <c r="C13" s="75" t="str">
        <f>IF(Калькулятор!B18="","",Калькулятор!D18/1000)</f>
        <v/>
      </c>
      <c r="D13" s="75" t="str">
        <f>IF(Калькулятор!B18="","",Калькулятор!F18/1000)</f>
        <v/>
      </c>
      <c r="E13" s="75" t="str">
        <f>IF(Калькулятор!B18="","",Калькулятор!E18/1000)</f>
        <v/>
      </c>
      <c r="F13" s="75" t="str">
        <f>IF(Калькулятор!B18="","",Калькулятор!G18/1000)</f>
        <v/>
      </c>
      <c r="G13" s="28"/>
      <c r="H13" s="28"/>
    </row>
    <row r="14" spans="1:8" ht="12.55" customHeight="1" x14ac:dyDescent="0.4">
      <c r="A14" s="92" t="str">
        <f>Калькулятор!B19&amp;""</f>
        <v/>
      </c>
      <c r="B14" s="93" t="str">
        <f>Калькулятор!C19&amp;""</f>
        <v/>
      </c>
      <c r="C14" s="94" t="str">
        <f>IF(Калькулятор!B19="","",Калькулятор!D19/1000)</f>
        <v/>
      </c>
      <c r="D14" s="94" t="str">
        <f>IF(Калькулятор!B19="","",Калькулятор!F19/1000)</f>
        <v/>
      </c>
      <c r="E14" s="94" t="str">
        <f>IF(Калькулятор!B19="","",Калькулятор!E19/1000)</f>
        <v/>
      </c>
      <c r="F14" s="94" t="str">
        <f>IF(Калькулятор!B19="","",Калькулятор!G19/1000)</f>
        <v/>
      </c>
      <c r="G14" s="28"/>
      <c r="H14" s="28"/>
    </row>
    <row r="15" spans="1:8" ht="12.55" customHeight="1" x14ac:dyDescent="0.4">
      <c r="A15" s="73" t="str">
        <f>Калькулятор!B20&amp;""</f>
        <v/>
      </c>
      <c r="B15" s="74" t="str">
        <f>Калькулятор!C20&amp;""</f>
        <v/>
      </c>
      <c r="C15" s="75" t="str">
        <f>IF(Калькулятор!B20="","",Калькулятор!D20/1000)</f>
        <v/>
      </c>
      <c r="D15" s="75" t="str">
        <f>IF(Калькулятор!B20="","",Калькулятор!F20/1000)</f>
        <v/>
      </c>
      <c r="E15" s="75" t="str">
        <f>IF(Калькулятор!B20="","",Калькулятор!E20/1000)</f>
        <v/>
      </c>
      <c r="F15" s="75" t="str">
        <f>IF(Калькулятор!B20="","",Калькулятор!G20/1000)</f>
        <v/>
      </c>
      <c r="G15" s="28"/>
      <c r="H15" s="28"/>
    </row>
    <row r="16" spans="1:8" ht="12.55" customHeight="1" x14ac:dyDescent="0.4">
      <c r="A16" s="92" t="str">
        <f>Калькулятор!B21&amp;""</f>
        <v/>
      </c>
      <c r="B16" s="93" t="str">
        <f>Калькулятор!C21&amp;""</f>
        <v/>
      </c>
      <c r="C16" s="94" t="str">
        <f>IF(Калькулятор!B21="","",Калькулятор!D21/1000)</f>
        <v/>
      </c>
      <c r="D16" s="94" t="str">
        <f>IF(Калькулятор!B21="","",Калькулятор!F21/1000)</f>
        <v/>
      </c>
      <c r="E16" s="94" t="str">
        <f>IF(Калькулятор!B21="","",Калькулятор!E21/1000)</f>
        <v/>
      </c>
      <c r="F16" s="94" t="str">
        <f>IF(Калькулятор!B21="","",Калькулятор!G21/1000)</f>
        <v/>
      </c>
      <c r="G16" s="28"/>
      <c r="H16" s="28"/>
    </row>
    <row r="17" spans="1:8" ht="12.55" customHeight="1" x14ac:dyDescent="0.4">
      <c r="A17" s="73" t="str">
        <f>Калькулятор!B22&amp;""</f>
        <v/>
      </c>
      <c r="B17" s="74" t="str">
        <f>Калькулятор!C22&amp;""</f>
        <v/>
      </c>
      <c r="C17" s="75" t="str">
        <f>IF(Калькулятор!B22="","",Калькулятор!D22/1000)</f>
        <v/>
      </c>
      <c r="D17" s="75" t="str">
        <f>IF(Калькулятор!B22="","",Калькулятор!F22/1000)</f>
        <v/>
      </c>
      <c r="E17" s="75" t="str">
        <f>IF(Калькулятор!B22="","",Калькулятор!E22/1000)</f>
        <v/>
      </c>
      <c r="F17" s="75" t="str">
        <f>IF(Калькулятор!B22="","",Калькулятор!G22/1000)</f>
        <v/>
      </c>
      <c r="G17" s="28"/>
      <c r="H17" s="28"/>
    </row>
    <row r="18" spans="1:8" ht="12.55" customHeight="1" x14ac:dyDescent="0.4">
      <c r="A18" s="92" t="str">
        <f>Калькулятор!B23&amp;""</f>
        <v/>
      </c>
      <c r="B18" s="93" t="str">
        <f>Калькулятор!C23&amp;""</f>
        <v/>
      </c>
      <c r="C18" s="94" t="str">
        <f>IF(Калькулятор!B23="","",Калькулятор!D23/1000)</f>
        <v/>
      </c>
      <c r="D18" s="94" t="str">
        <f>IF(Калькулятор!B23="","",Калькулятор!F23/1000)</f>
        <v/>
      </c>
      <c r="E18" s="94" t="str">
        <f>IF(Калькулятор!B23="","",Калькулятор!E23/1000)</f>
        <v/>
      </c>
      <c r="F18" s="94" t="str">
        <f>IF(Калькулятор!B23="","",Калькулятор!G23/1000)</f>
        <v/>
      </c>
      <c r="G18" s="28"/>
      <c r="H18" s="28"/>
    </row>
    <row r="19" spans="1:8" ht="12.55" customHeight="1" x14ac:dyDescent="0.4">
      <c r="A19" s="73" t="str">
        <f>Калькулятор!B24&amp;""</f>
        <v/>
      </c>
      <c r="B19" s="74" t="str">
        <f>Калькулятор!C24&amp;""</f>
        <v/>
      </c>
      <c r="C19" s="75" t="str">
        <f>IF(Калькулятор!B24="","",Калькулятор!D24/1000)</f>
        <v/>
      </c>
      <c r="D19" s="75" t="str">
        <f>IF(Калькулятор!B24="","",Калькулятор!F24/1000)</f>
        <v/>
      </c>
      <c r="E19" s="75" t="str">
        <f>IF(Калькулятор!B24="","",Калькулятор!E24/1000)</f>
        <v/>
      </c>
      <c r="F19" s="75" t="str">
        <f>IF(Калькулятор!B24="","",Калькулятор!G24/1000)</f>
        <v/>
      </c>
      <c r="G19" s="28"/>
      <c r="H19" s="28"/>
    </row>
    <row r="20" spans="1:8" ht="12.55" customHeight="1" x14ac:dyDescent="0.4">
      <c r="A20" s="92" t="str">
        <f>Калькулятор!B25&amp;""</f>
        <v/>
      </c>
      <c r="B20" s="93" t="str">
        <f>Калькулятор!C25&amp;""</f>
        <v/>
      </c>
      <c r="C20" s="94" t="str">
        <f>IF(Калькулятор!B25="","",Калькулятор!D25/1000)</f>
        <v/>
      </c>
      <c r="D20" s="94" t="str">
        <f>IF(Калькулятор!B25="","",Калькулятор!F25/1000)</f>
        <v/>
      </c>
      <c r="E20" s="94" t="str">
        <f>IF(Калькулятор!B25="","",Калькулятор!E25/1000)</f>
        <v/>
      </c>
      <c r="F20" s="94" t="str">
        <f>IF(Калькулятор!B25="","",Калькулятор!G25/1000)</f>
        <v/>
      </c>
      <c r="G20" s="28"/>
      <c r="H20" s="28"/>
    </row>
    <row r="21" spans="1:8" ht="12.55" customHeight="1" x14ac:dyDescent="0.4">
      <c r="A21" s="73" t="str">
        <f>Калькулятор!B26&amp;""</f>
        <v/>
      </c>
      <c r="B21" s="74" t="str">
        <f>Калькулятор!C26&amp;""</f>
        <v/>
      </c>
      <c r="C21" s="75" t="str">
        <f>IF(Калькулятор!B26="","",Калькулятор!D26/1000)</f>
        <v/>
      </c>
      <c r="D21" s="75" t="str">
        <f>IF(Калькулятор!B26="","",Калькулятор!F26/1000)</f>
        <v/>
      </c>
      <c r="E21" s="75" t="str">
        <f>IF(Калькулятор!B26="","",Калькулятор!E26/1000)</f>
        <v/>
      </c>
      <c r="F21" s="75" t="str">
        <f>IF(Калькулятор!B26="","",Калькулятор!G26/1000)</f>
        <v/>
      </c>
      <c r="G21" s="28"/>
      <c r="H21" s="28"/>
    </row>
    <row r="22" spans="1:8" ht="12.55" customHeight="1" x14ac:dyDescent="0.4">
      <c r="A22" s="92" t="str">
        <f>Калькулятор!B27&amp;""</f>
        <v/>
      </c>
      <c r="B22" s="93" t="str">
        <f>Калькулятор!C27&amp;""</f>
        <v/>
      </c>
      <c r="C22" s="94" t="str">
        <f>IF(Калькулятор!B27="","",Калькулятор!D27/1000)</f>
        <v/>
      </c>
      <c r="D22" s="94" t="str">
        <f>IF(Калькулятор!B27="","",Калькулятор!F27/1000)</f>
        <v/>
      </c>
      <c r="E22" s="94" t="str">
        <f>IF(Калькулятор!B27="","",Калькулятор!E27/1000)</f>
        <v/>
      </c>
      <c r="F22" s="94" t="str">
        <f>IF(Калькулятор!B27="","",Калькулятор!G27/1000)</f>
        <v/>
      </c>
      <c r="G22" s="28"/>
      <c r="H22" s="28"/>
    </row>
    <row r="23" spans="1:8" ht="12.55" customHeight="1" x14ac:dyDescent="0.4">
      <c r="A23" s="73" t="str">
        <f>Калькулятор!B28&amp;""</f>
        <v/>
      </c>
      <c r="B23" s="74" t="str">
        <f>Калькулятор!C28&amp;""</f>
        <v/>
      </c>
      <c r="C23" s="75" t="str">
        <f>IF(Калькулятор!B28="","",Калькулятор!D28/1000)</f>
        <v/>
      </c>
      <c r="D23" s="75" t="str">
        <f>IF(Калькулятор!B28="","",Калькулятор!F28/1000)</f>
        <v/>
      </c>
      <c r="E23" s="75" t="str">
        <f>IF(Калькулятор!B28="","",Калькулятор!E28/1000)</f>
        <v/>
      </c>
      <c r="F23" s="75" t="str">
        <f>IF(Калькулятор!B28="","",Калькулятор!G28/1000)</f>
        <v/>
      </c>
      <c r="G23" s="28"/>
      <c r="H23" s="28"/>
    </row>
    <row r="24" spans="1:8" ht="12.55" customHeight="1" x14ac:dyDescent="0.4">
      <c r="A24" s="92" t="str">
        <f>Калькулятор!B29&amp;""</f>
        <v/>
      </c>
      <c r="B24" s="93" t="str">
        <f>Калькулятор!C29&amp;""</f>
        <v/>
      </c>
      <c r="C24" s="94" t="str">
        <f>IF(Калькулятор!B29="","",Калькулятор!D29/1000)</f>
        <v/>
      </c>
      <c r="D24" s="94" t="str">
        <f>IF(Калькулятор!B29="","",Калькулятор!F29/1000)</f>
        <v/>
      </c>
      <c r="E24" s="94" t="str">
        <f>IF(Калькулятор!B29="","",Калькулятор!E29/1000)</f>
        <v/>
      </c>
      <c r="F24" s="94" t="str">
        <f>IF(Калькулятор!B29="","",Калькулятор!G29/1000)</f>
        <v/>
      </c>
      <c r="G24" s="28"/>
      <c r="H24" s="28"/>
    </row>
    <row r="25" spans="1:8" ht="12.55" customHeight="1" x14ac:dyDescent="0.4">
      <c r="A25" s="73" t="str">
        <f>Калькулятор!B30&amp;""</f>
        <v/>
      </c>
      <c r="B25" s="74" t="str">
        <f>Калькулятор!C30&amp;""</f>
        <v/>
      </c>
      <c r="C25" s="75" t="str">
        <f>IF(Калькулятор!B30="","",Калькулятор!D30/1000)</f>
        <v/>
      </c>
      <c r="D25" s="75" t="str">
        <f>IF(Калькулятор!B30="","",Калькулятор!F30/1000)</f>
        <v/>
      </c>
      <c r="E25" s="75" t="str">
        <f>IF(Калькулятор!B30="","",Калькулятор!E30/1000)</f>
        <v/>
      </c>
      <c r="F25" s="75" t="str">
        <f>IF(Калькулятор!B30="","",Калькулятор!G30/1000)</f>
        <v/>
      </c>
      <c r="G25" s="28"/>
      <c r="H25" s="28"/>
    </row>
    <row r="26" spans="1:8" ht="12.55" customHeight="1" x14ac:dyDescent="0.4">
      <c r="A26" s="92" t="str">
        <f>Калькулятор!B31&amp;""</f>
        <v/>
      </c>
      <c r="B26" s="93" t="str">
        <f>Калькулятор!C31&amp;""</f>
        <v/>
      </c>
      <c r="C26" s="94" t="str">
        <f>IF(Калькулятор!B31="","",Калькулятор!D31/1000)</f>
        <v/>
      </c>
      <c r="D26" s="94" t="str">
        <f>IF(Калькулятор!B31="","",Калькулятор!F31/1000)</f>
        <v/>
      </c>
      <c r="E26" s="94" t="str">
        <f>IF(Калькулятор!B31="","",Калькулятор!E31/1000)</f>
        <v/>
      </c>
      <c r="F26" s="94" t="str">
        <f>IF(Калькулятор!B31="","",Калькулятор!G31/1000)</f>
        <v/>
      </c>
      <c r="G26" s="28"/>
      <c r="H26" s="28"/>
    </row>
    <row r="27" spans="1:8" ht="12.55" customHeight="1" x14ac:dyDescent="0.4">
      <c r="A27" s="73" t="str">
        <f>Калькулятор!B32&amp;""</f>
        <v/>
      </c>
      <c r="B27" s="74" t="str">
        <f>Калькулятор!C32&amp;""</f>
        <v/>
      </c>
      <c r="C27" s="75" t="str">
        <f>IF(Калькулятор!B32="","",Калькулятор!D32/1000)</f>
        <v/>
      </c>
      <c r="D27" s="75" t="str">
        <f>IF(Калькулятор!B32="","",Калькулятор!F32/1000)</f>
        <v/>
      </c>
      <c r="E27" s="75" t="str">
        <f>IF(Калькулятор!B32="","",Калькулятор!E32/1000)</f>
        <v/>
      </c>
      <c r="F27" s="75" t="str">
        <f>IF(Калькулятор!B32="","",Калькулятор!G32/1000)</f>
        <v/>
      </c>
      <c r="G27" s="28"/>
      <c r="H27" s="28"/>
    </row>
    <row r="28" spans="1:8" ht="12.55" customHeight="1" x14ac:dyDescent="0.4">
      <c r="A28" s="92" t="str">
        <f>Калькулятор!B33&amp;""</f>
        <v/>
      </c>
      <c r="B28" s="93" t="str">
        <f>Калькулятор!C33&amp;""</f>
        <v/>
      </c>
      <c r="C28" s="94" t="str">
        <f>IF(Калькулятор!B33="","",Калькулятор!D33/1000)</f>
        <v/>
      </c>
      <c r="D28" s="94" t="str">
        <f>IF(Калькулятор!B33="","",Калькулятор!F33/1000)</f>
        <v/>
      </c>
      <c r="E28" s="94" t="str">
        <f>IF(Калькулятор!B33="","",Калькулятор!E33/1000)</f>
        <v/>
      </c>
      <c r="F28" s="94" t="str">
        <f>IF(Калькулятор!B33="","",Калькулятор!G33/1000)</f>
        <v/>
      </c>
      <c r="G28" s="28"/>
      <c r="H28" s="28"/>
    </row>
    <row r="29" spans="1:8" ht="12.55" customHeight="1" x14ac:dyDescent="0.4">
      <c r="A29" s="73" t="str">
        <f>Калькулятор!B34&amp;""</f>
        <v/>
      </c>
      <c r="B29" s="74" t="str">
        <f>Калькулятор!C34&amp;""</f>
        <v/>
      </c>
      <c r="C29" s="75" t="str">
        <f>IF(Калькулятор!B34="","",Калькулятор!D34/1000)</f>
        <v/>
      </c>
      <c r="D29" s="75" t="str">
        <f>IF(Калькулятор!B34="","",Калькулятор!F34/1000)</f>
        <v/>
      </c>
      <c r="E29" s="75" t="str">
        <f>IF(Калькулятор!B34="","",Калькулятор!E34/1000)</f>
        <v/>
      </c>
      <c r="F29" s="75" t="str">
        <f>IF(Калькулятор!B34="","",Калькулятор!G34/1000)</f>
        <v/>
      </c>
      <c r="G29" s="28"/>
      <c r="H29" s="28"/>
    </row>
    <row r="30" spans="1:8" x14ac:dyDescent="0.4">
      <c r="A30" s="130" t="s">
        <v>398</v>
      </c>
      <c r="B30" s="131"/>
      <c r="C30" s="96">
        <f>IF(OR(Отчёт!$H$1="",Отчёт!$H$1=0),"",INDEX(Подбор_РИП!$E$2:$E$53,Отчёт!$H$1))</f>
        <v>1.4999999999999999E-2</v>
      </c>
      <c r="D30" s="96">
        <f>IF(OR(Отчёт!$H$1="",Отчёт!$H$1=0),"",INDEX(Подбор_РИП!$E$2:$E$53,Отчёт!$H$1))</f>
        <v>1.4999999999999999E-2</v>
      </c>
      <c r="E30" s="96">
        <f>IF(OR(Отчёт!$H$1="",Отчёт!$H$1=0),"",INDEX(Подбор_РИП!$E$2:$E$53,Отчёт!$H$1))</f>
        <v>1.4999999999999999E-2</v>
      </c>
      <c r="F30" s="96">
        <f>IF(OR(Отчёт!$H$1="",Отчёт!$H$1=0),"",INDEX(Подбор_РИП!$E$2:$E$53,Отчёт!$H$1))</f>
        <v>1.4999999999999999E-2</v>
      </c>
      <c r="G30" s="28"/>
      <c r="H30" s="28"/>
    </row>
    <row r="31" spans="1:8" x14ac:dyDescent="0.4">
      <c r="A31" s="132" t="s">
        <v>399</v>
      </c>
      <c r="B31" s="133"/>
      <c r="C31" s="97">
        <f>Калькулятор!D37</f>
        <v>0.13</v>
      </c>
      <c r="D31" s="97">
        <f>Калькулятор!D37</f>
        <v>0.13</v>
      </c>
      <c r="E31" s="97">
        <f>Калькулятор!D38</f>
        <v>0.73</v>
      </c>
      <c r="F31" s="97">
        <f>Калькулятор!D38</f>
        <v>0.73</v>
      </c>
      <c r="G31" s="28"/>
      <c r="H31" s="28"/>
    </row>
    <row r="32" spans="1:8" x14ac:dyDescent="0.4">
      <c r="A32" s="134" t="s">
        <v>318</v>
      </c>
      <c r="B32" s="135"/>
      <c r="C32" s="135"/>
      <c r="D32" s="135"/>
      <c r="E32" s="135"/>
      <c r="F32" s="95">
        <f>IF(OR(Отчёт!$H$1="",Отчёт!$H$1=0),"",INDEX(Подбор_РИП!$T$2:$T$53,Отчёт!$H$1))</f>
        <v>1</v>
      </c>
      <c r="G32" s="28"/>
      <c r="H32" s="28"/>
    </row>
    <row r="33" spans="1:8" x14ac:dyDescent="0.4">
      <c r="A33" s="134" t="s">
        <v>323</v>
      </c>
      <c r="B33" s="135"/>
      <c r="C33" s="135"/>
      <c r="D33" s="135"/>
      <c r="E33" s="135"/>
      <c r="F33" s="95">
        <f>IF(OR(Отчёт!$H$1="",Отчёт!$H$1=0),"",INDEX(Подбор_РИП!$Y$2:$Y$53,Отчёт!$H$1))</f>
        <v>1.6355140186915886</v>
      </c>
      <c r="G33" s="28"/>
      <c r="H33" s="28"/>
    </row>
    <row r="34" spans="1:8" x14ac:dyDescent="0.4">
      <c r="A34" s="134" t="s">
        <v>400</v>
      </c>
      <c r="B34" s="135"/>
      <c r="C34" s="135"/>
      <c r="D34" s="135"/>
      <c r="E34" s="135"/>
      <c r="F34" s="95">
        <f>IF(OR(Отчёт!$H$1="",Отчёт!$H$1=0),"",INDEX(Подбор_РИП!$AB$2:$AB$53,Отчёт!$H$1))</f>
        <v>5.87</v>
      </c>
      <c r="G34" s="28"/>
      <c r="H34" s="28"/>
    </row>
    <row r="35" spans="1:8" x14ac:dyDescent="0.4">
      <c r="A35" s="124" t="s">
        <v>401</v>
      </c>
      <c r="B35" s="125"/>
      <c r="C35" s="125"/>
      <c r="D35" s="125"/>
      <c r="E35" s="125"/>
      <c r="F35" s="98">
        <f>IF(OR(Отчёт!$H$1="",Отчёт!$H$1=0),"",INDEX(Подбор_РИП!$K$2:$K$53,Отчёт!$H$1))</f>
        <v>7</v>
      </c>
      <c r="G35" s="28"/>
      <c r="H35" s="28"/>
    </row>
    <row r="36" spans="1:8" x14ac:dyDescent="0.4">
      <c r="A36" s="124" t="s">
        <v>403</v>
      </c>
      <c r="B36" s="125"/>
      <c r="C36" s="125"/>
      <c r="D36" s="125"/>
      <c r="E36" s="125"/>
      <c r="F36" s="98">
        <f>IF(OR(Отчёт!$H$1="",Отчёт!$H$1=0),"",INDEX(РИП!$W$2:$W$53,Отчёт!$H$1))</f>
        <v>45</v>
      </c>
      <c r="G36" s="28"/>
      <c r="H36" s="28"/>
    </row>
    <row r="37" spans="1:8" x14ac:dyDescent="0.4">
      <c r="A37" s="76"/>
      <c r="B37" s="77"/>
      <c r="C37" s="77"/>
      <c r="D37" s="77"/>
      <c r="E37" s="77"/>
      <c r="F37" s="78"/>
      <c r="G37" s="28"/>
      <c r="H37" s="28"/>
    </row>
    <row r="38" spans="1:8" ht="17.600000000000001" x14ac:dyDescent="0.4">
      <c r="A38" s="126" t="s">
        <v>404</v>
      </c>
      <c r="B38" s="126"/>
      <c r="C38" s="126"/>
      <c r="D38" s="126"/>
      <c r="E38" s="126"/>
      <c r="F38" s="126"/>
      <c r="G38" s="27"/>
      <c r="H38" s="28"/>
    </row>
    <row r="39" spans="1:8" x14ac:dyDescent="0.4">
      <c r="A39" s="127" t="s">
        <v>405</v>
      </c>
      <c r="B39" s="128"/>
      <c r="C39" s="128"/>
      <c r="D39" s="128"/>
      <c r="E39" s="128"/>
      <c r="F39" s="129"/>
      <c r="G39" s="28"/>
      <c r="H39" s="28"/>
    </row>
    <row r="40" spans="1:8" x14ac:dyDescent="0.4">
      <c r="A40" s="61" t="s">
        <v>406</v>
      </c>
      <c r="B40" s="61" t="s">
        <v>370</v>
      </c>
      <c r="C40" s="61" t="s">
        <v>407</v>
      </c>
      <c r="D40" s="61" t="s">
        <v>408</v>
      </c>
      <c r="E40" s="61" t="s">
        <v>409</v>
      </c>
      <c r="F40" s="61" t="s">
        <v>410</v>
      </c>
      <c r="G40" s="28"/>
      <c r="H40" s="28"/>
    </row>
    <row r="41" spans="1:8" ht="42" customHeight="1" x14ac:dyDescent="0.4">
      <c r="A41" s="79" t="str">
        <f>IF(OR(Отчёт!$H$1="",Отчёт!$H$1=0),"Нет подходящего варианта",INDEX(Подбор_РИП!$B$2:$B$53,Отчёт!$H$1))</f>
        <v>РИП-12 исп.20 (РИП-12-1/7М2-Р)</v>
      </c>
      <c r="B41" s="80">
        <v>1</v>
      </c>
      <c r="C41" s="81" t="s">
        <v>411</v>
      </c>
      <c r="D41" s="81" t="s">
        <v>412</v>
      </c>
      <c r="E41" s="80" t="s">
        <v>413</v>
      </c>
      <c r="F41" s="80">
        <f>IF(OR(Отчёт!$H$1="",Отчёт!$H$1=0),"",INDEX(РИП!$W$2:$W$53,Отчёт!$H$1)/1000)</f>
        <v>4.4999999999999998E-2</v>
      </c>
      <c r="G41" s="28"/>
      <c r="H41" s="28"/>
    </row>
    <row r="42" spans="1:8" hidden="1" x14ac:dyDescent="0.4">
      <c r="G42" s="28"/>
      <c r="H42" s="28"/>
    </row>
    <row r="43" spans="1:8" hidden="1" x14ac:dyDescent="0.4">
      <c r="A43" s="124" t="s">
        <v>402</v>
      </c>
      <c r="B43" s="125"/>
      <c r="C43" s="125"/>
      <c r="D43" s="125"/>
      <c r="E43" s="125"/>
      <c r="F43" s="98">
        <f>IF(OR(Отчёт!$H$1="",Отчёт!$H$1=0),"",INDEX(Подбор_РИП!$E$2:$E$53,Отчёт!$H$1)*(Калькулятор!C$5+Калькулятор!C$6))</f>
        <v>0.375</v>
      </c>
    </row>
  </sheetData>
  <sheetProtection password="C6A9" sheet="1" objects="1" scenarios="1"/>
  <mergeCells count="19">
    <mergeCell ref="A1:F1"/>
    <mergeCell ref="A2:F2"/>
    <mergeCell ref="A3:F3"/>
    <mergeCell ref="A4:F4"/>
    <mergeCell ref="A7:A9"/>
    <mergeCell ref="B7:B9"/>
    <mergeCell ref="C7:F7"/>
    <mergeCell ref="C8:D8"/>
    <mergeCell ref="E8:F8"/>
    <mergeCell ref="A43:E43"/>
    <mergeCell ref="A36:E36"/>
    <mergeCell ref="A38:F38"/>
    <mergeCell ref="A39:F39"/>
    <mergeCell ref="A30:B30"/>
    <mergeCell ref="A31:B31"/>
    <mergeCell ref="A32:E32"/>
    <mergeCell ref="A33:E33"/>
    <mergeCell ref="A34:E34"/>
    <mergeCell ref="A35:E35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J64"/>
  <sheetViews>
    <sheetView showGridLines="0" showRowColHeaders="0" workbookViewId="0">
      <selection activeCell="B20" sqref="B20"/>
    </sheetView>
  </sheetViews>
  <sheetFormatPr defaultColWidth="0" defaultRowHeight="14.6" zeroHeight="1" x14ac:dyDescent="0.4"/>
  <cols>
    <col min="1" max="1" width="7.61328125" style="89" customWidth="1"/>
    <col min="2" max="2" width="49.53515625" style="86" customWidth="1"/>
    <col min="3" max="3" width="10.3046875" style="86" customWidth="1"/>
    <col min="4" max="4" width="12.07421875" style="86" customWidth="1"/>
    <col min="5" max="5" width="10.921875" style="86" customWidth="1"/>
    <col min="6" max="6" width="10.53515625" style="86" customWidth="1"/>
    <col min="7" max="7" width="12.3828125" style="86" customWidth="1"/>
    <col min="8" max="9" width="0" style="86" hidden="1" customWidth="1"/>
    <col min="10" max="10" width="26.07421875" style="86" customWidth="1"/>
    <col min="11" max="16384" width="9.23046875" style="86" hidden="1"/>
  </cols>
  <sheetData>
    <row r="1" spans="1:10" x14ac:dyDescent="0.4">
      <c r="A1" s="146" t="s">
        <v>414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0" x14ac:dyDescent="0.4">
      <c r="A2" s="88" t="s">
        <v>415</v>
      </c>
      <c r="B2" s="87" t="s">
        <v>20</v>
      </c>
      <c r="C2" s="3"/>
      <c r="D2" s="3"/>
      <c r="E2" s="3"/>
      <c r="F2" s="3"/>
      <c r="G2" s="3"/>
      <c r="H2" s="85"/>
      <c r="I2" s="85"/>
      <c r="J2" s="3"/>
    </row>
    <row r="3" spans="1:10" x14ac:dyDescent="0.4">
      <c r="A3" s="3"/>
      <c r="B3" s="85"/>
      <c r="C3" s="3"/>
      <c r="D3" s="3"/>
      <c r="E3" s="3"/>
      <c r="F3" s="3"/>
      <c r="G3" s="3"/>
      <c r="H3" s="85"/>
      <c r="I3" s="85"/>
      <c r="J3" s="3"/>
    </row>
    <row r="4" spans="1:10" ht="48.9" customHeight="1" x14ac:dyDescent="0.4">
      <c r="A4" s="82" t="s">
        <v>368</v>
      </c>
      <c r="B4" s="82" t="s">
        <v>206</v>
      </c>
      <c r="C4" s="82" t="s">
        <v>208</v>
      </c>
      <c r="D4" s="90" t="s">
        <v>381</v>
      </c>
      <c r="E4" s="82" t="s">
        <v>416</v>
      </c>
      <c r="F4" s="82" t="s">
        <v>383</v>
      </c>
      <c r="G4" s="82" t="s">
        <v>384</v>
      </c>
      <c r="H4" s="82" t="s">
        <v>326</v>
      </c>
      <c r="I4" s="82" t="s">
        <v>327</v>
      </c>
      <c r="J4" s="82" t="s">
        <v>339</v>
      </c>
    </row>
    <row r="5" spans="1:10" x14ac:dyDescent="0.4">
      <c r="A5" s="84">
        <v>1</v>
      </c>
      <c r="B5" s="83" t="str">
        <f>IFERROR(INDEX(Подбор_РИП!$B$2:$B$53,MATCH(A5,Подбор_РИП!$AS$2:$AS$53,0)),"")</f>
        <v>РИП-48 исп.01 (РИП-48-4/17М3-Р-RS)</v>
      </c>
      <c r="C5" s="84">
        <f>IFERROR(INDEX(Подбор_РИП!$D$2:$D$53,MATCH(A5,Подбор_РИП!$AS$2:$AS$53,0)),"")</f>
        <v>4</v>
      </c>
      <c r="D5" s="84" t="str">
        <f>IFERROR(INDEX(Подбор_РИП!$AP$2:$AP$53,MATCH(A5,Подбор_РИП!$AS$2:$AS$53,0)),"")</f>
        <v>4 x 17 А·ч</v>
      </c>
      <c r="E5" s="84">
        <f>IFERROR(INDEX(Подбор_РИП!$H$2:$H$53,MATCH(A5,Подбор_РИП!$AS$2:$AS$53,0)),"")</f>
        <v>17</v>
      </c>
      <c r="F5" s="84">
        <f>IFERROR(INDEX(Подбор_РИП!$K$2:$K$53,MATCH(A5,Подбор_РИП!$AS$2:$AS$53,0)),"")</f>
        <v>17</v>
      </c>
      <c r="G5" s="84">
        <f>IFERROR(INDEX(Подбор_РИП!$AB$2:$AB$53,MATCH(A5,Подбор_РИП!$AS$2:$AS$53,0)),"")</f>
        <v>0</v>
      </c>
      <c r="H5" s="83" t="b">
        <f>IFERROR(INDEX(Подбор_РИП!$AC$2:$AC$53,MATCH(A5,Подбор_РИП!$AS$2:$AS$53,0)),"")</f>
        <v>1</v>
      </c>
      <c r="I5" s="83" t="b">
        <f>IFERROR(INDEX(Подбор_РИП!$AD$2:$AD$53,MATCH(A5,Подбор_РИП!$AS$2:$AS$53,0)),"")</f>
        <v>1</v>
      </c>
      <c r="J5" s="84" t="str">
        <f>IFERROR(INDEX(Подбор_РИП!$AQ$2:$AQ$53,MATCH(A5,Подбор_РИП!$AS$2:$AS$53,0)),"")</f>
        <v>Отфильтрован</v>
      </c>
    </row>
    <row r="6" spans="1:10" x14ac:dyDescent="0.4">
      <c r="A6" s="84">
        <v>2</v>
      </c>
      <c r="B6" s="83" t="str">
        <f>IFERROR(INDEX(Подбор_РИП!$B$2:$B$53,MATCH(A6,Подбор_РИП!$AS$2:$AS$53,0)),"")</f>
        <v>ШПС-24 исп.10</v>
      </c>
      <c r="C6" s="84">
        <f>IFERROR(INDEX(Подбор_РИП!$D$2:$D$53,MATCH(A6,Подбор_РИП!$AS$2:$AS$53,0)),"")</f>
        <v>2</v>
      </c>
      <c r="D6" s="84" t="str">
        <f>IFERROR(INDEX(Подбор_РИП!$AP$2:$AP$53,MATCH(A6,Подбор_РИП!$AS$2:$AS$53,0)),"")</f>
        <v>2 x 17 А·ч</v>
      </c>
      <c r="E6" s="84">
        <f>IFERROR(INDEX(Подбор_РИП!$H$2:$H$53,MATCH(A6,Подбор_РИП!$AS$2:$AS$53,0)),"")</f>
        <v>17</v>
      </c>
      <c r="F6" s="84">
        <f>IFERROR(INDEX(Подбор_РИП!$K$2:$K$53,MATCH(A6,Подбор_РИП!$AS$2:$AS$53,0)),"")</f>
        <v>17</v>
      </c>
      <c r="G6" s="84">
        <f>IFERROR(INDEX(Подбор_РИП!$AB$2:$AB$53,MATCH(A6,Подбор_РИП!$AS$2:$AS$53,0)),"")</f>
        <v>0</v>
      </c>
      <c r="H6" s="83" t="b">
        <f>IFERROR(INDEX(Подбор_РИП!$AC$2:$AC$53,MATCH(A6,Подбор_РИП!$AS$2:$AS$53,0)),"")</f>
        <v>1</v>
      </c>
      <c r="I6" s="83" t="b">
        <f>IFERROR(INDEX(Подбор_РИП!$AD$2:$AD$53,MATCH(A6,Подбор_РИП!$AS$2:$AS$53,0)),"")</f>
        <v>1</v>
      </c>
      <c r="J6" s="84" t="str">
        <f>IFERROR(INDEX(Подбор_РИП!$AQ$2:$AQ$53,MATCH(A6,Подбор_РИП!$AS$2:$AS$53,0)),"")</f>
        <v>Отфильтрован</v>
      </c>
    </row>
    <row r="7" spans="1:10" x14ac:dyDescent="0.4">
      <c r="A7" s="84">
        <v>3</v>
      </c>
      <c r="B7" s="83" t="str">
        <f>IFERROR(INDEX(Подбор_РИП!$B$2:$B$53,MATCH(A7,Подбор_РИП!$AS$2:$AS$53,0)),"")</f>
        <v>ШПС-24 исп.11</v>
      </c>
      <c r="C7" s="84">
        <f>IFERROR(INDEX(Подбор_РИП!$D$2:$D$53,MATCH(A7,Подбор_РИП!$AS$2:$AS$53,0)),"")</f>
        <v>2</v>
      </c>
      <c r="D7" s="84" t="str">
        <f>IFERROR(INDEX(Подбор_РИП!$AP$2:$AP$53,MATCH(A7,Подбор_РИП!$AS$2:$AS$53,0)),"")</f>
        <v>2 x 17 А·ч</v>
      </c>
      <c r="E7" s="84">
        <f>IFERROR(INDEX(Подбор_РИП!$H$2:$H$53,MATCH(A7,Подбор_РИП!$AS$2:$AS$53,0)),"")</f>
        <v>17</v>
      </c>
      <c r="F7" s="84">
        <f>IFERROR(INDEX(Подбор_РИП!$K$2:$K$53,MATCH(A7,Подбор_РИП!$AS$2:$AS$53,0)),"")</f>
        <v>17</v>
      </c>
      <c r="G7" s="84">
        <f>IFERROR(INDEX(Подбор_РИП!$AB$2:$AB$53,MATCH(A7,Подбор_РИП!$AS$2:$AS$53,0)),"")</f>
        <v>0</v>
      </c>
      <c r="H7" s="83" t="b">
        <f>IFERROR(INDEX(Подбор_РИП!$AC$2:$AC$53,MATCH(A7,Подбор_РИП!$AS$2:$AS$53,0)),"")</f>
        <v>1</v>
      </c>
      <c r="I7" s="83" t="b">
        <f>IFERROR(INDEX(Подбор_РИП!$AD$2:$AD$53,MATCH(A7,Подбор_РИП!$AS$2:$AS$53,0)),"")</f>
        <v>1</v>
      </c>
      <c r="J7" s="84" t="str">
        <f>IFERROR(INDEX(Подбор_РИП!$AQ$2:$AQ$53,MATCH(A7,Подбор_РИП!$AS$2:$AS$53,0)),"")</f>
        <v>Отфильтрован</v>
      </c>
    </row>
    <row r="8" spans="1:10" x14ac:dyDescent="0.4">
      <c r="A8" s="84">
        <v>4</v>
      </c>
      <c r="B8" s="83" t="str">
        <f>IFERROR(INDEX(Подбор_РИП!$B$2:$B$53,MATCH(A8,Подбор_РИП!$AS$2:$AS$53,0)),"")</f>
        <v>ШПС-24 исп.12</v>
      </c>
      <c r="C8" s="84">
        <f>IFERROR(INDEX(Подбор_РИП!$D$2:$D$53,MATCH(A8,Подбор_РИП!$AS$2:$AS$53,0)),"")</f>
        <v>2</v>
      </c>
      <c r="D8" s="84" t="str">
        <f>IFERROR(INDEX(Подбор_РИП!$AP$2:$AP$53,MATCH(A8,Подбор_РИП!$AS$2:$AS$53,0)),"")</f>
        <v>2 x 17 А·ч</v>
      </c>
      <c r="E8" s="84">
        <f>IFERROR(INDEX(Подбор_РИП!$H$2:$H$53,MATCH(A8,Подбор_РИП!$AS$2:$AS$53,0)),"")</f>
        <v>17</v>
      </c>
      <c r="F8" s="84">
        <f>IFERROR(INDEX(Подбор_РИП!$K$2:$K$53,MATCH(A8,Подбор_РИП!$AS$2:$AS$53,0)),"")</f>
        <v>17</v>
      </c>
      <c r="G8" s="84">
        <f>IFERROR(INDEX(Подбор_РИП!$AB$2:$AB$53,MATCH(A8,Подбор_РИП!$AS$2:$AS$53,0)),"")</f>
        <v>0</v>
      </c>
      <c r="H8" s="83" t="b">
        <f>IFERROR(INDEX(Подбор_РИП!$AC$2:$AC$53,MATCH(A8,Подбор_РИП!$AS$2:$AS$53,0)),"")</f>
        <v>1</v>
      </c>
      <c r="I8" s="83" t="b">
        <f>IFERROR(INDEX(Подбор_РИП!$AD$2:$AD$53,MATCH(A8,Подбор_РИП!$AS$2:$AS$53,0)),"")</f>
        <v>1</v>
      </c>
      <c r="J8" s="84" t="str">
        <f>IFERROR(INDEX(Подбор_РИП!$AQ$2:$AQ$53,MATCH(A8,Подбор_РИП!$AS$2:$AS$53,0)),"")</f>
        <v>Отфильтрован</v>
      </c>
    </row>
    <row r="9" spans="1:10" x14ac:dyDescent="0.4">
      <c r="A9" s="84">
        <v>5</v>
      </c>
      <c r="B9" s="83" t="str">
        <f>IFERROR(INDEX(Подбор_РИП!$B$2:$B$53,MATCH(A9,Подбор_РИП!$AS$2:$AS$53,0)),"")</f>
        <v>ШПС-12 исп.10</v>
      </c>
      <c r="C9" s="84">
        <f>IFERROR(INDEX(Подбор_РИП!$D$2:$D$53,MATCH(A9,Подбор_РИП!$AS$2:$AS$53,0)),"")</f>
        <v>3</v>
      </c>
      <c r="D9" s="84" t="str">
        <f>IFERROR(INDEX(Подбор_РИП!$AP$2:$AP$53,MATCH(A9,Подбор_РИП!$AS$2:$AS$53,0)),"")</f>
        <v>2 x 17 А·ч</v>
      </c>
      <c r="E9" s="84">
        <f>IFERROR(INDEX(Подбор_РИП!$H$2:$H$53,MATCH(A9,Подбор_РИП!$AS$2:$AS$53,0)),"")</f>
        <v>34</v>
      </c>
      <c r="F9" s="84">
        <f>IFERROR(INDEX(Подбор_РИП!$K$2:$K$53,MATCH(A9,Подбор_РИП!$AS$2:$AS$53,0)),"")</f>
        <v>34</v>
      </c>
      <c r="G9" s="84">
        <f>IFERROR(INDEX(Подбор_РИП!$AB$2:$AB$53,MATCH(A9,Подбор_РИП!$AS$2:$AS$53,0)),"")</f>
        <v>11.8</v>
      </c>
      <c r="H9" s="83" t="b">
        <f>IFERROR(INDEX(Подбор_РИП!$AC$2:$AC$53,MATCH(A9,Подбор_РИП!$AS$2:$AS$53,0)),"")</f>
        <v>1</v>
      </c>
      <c r="I9" s="83" t="b">
        <f>IFERROR(INDEX(Подбор_РИП!$AD$2:$AD$53,MATCH(A9,Подбор_РИП!$AS$2:$AS$53,0)),"")</f>
        <v>1</v>
      </c>
      <c r="J9" s="84" t="str">
        <f>IFERROR(INDEX(Подбор_РИП!$AQ$2:$AQ$53,MATCH(A9,Подбор_РИП!$AS$2:$AS$53,0)),"")</f>
        <v>OK</v>
      </c>
    </row>
    <row r="10" spans="1:10" x14ac:dyDescent="0.4">
      <c r="A10" s="84">
        <v>6</v>
      </c>
      <c r="B10" s="83" t="str">
        <f>IFERROR(INDEX(Подбор_РИП!$B$2:$B$53,MATCH(A10,Подбор_РИП!$AS$2:$AS$53,0)),"")</f>
        <v>ШПС-12 исп.11</v>
      </c>
      <c r="C10" s="84">
        <f>IFERROR(INDEX(Подбор_РИП!$D$2:$D$53,MATCH(A10,Подбор_РИП!$AS$2:$AS$53,0)),"")</f>
        <v>3</v>
      </c>
      <c r="D10" s="84" t="str">
        <f>IFERROR(INDEX(Подбор_РИП!$AP$2:$AP$53,MATCH(A10,Подбор_РИП!$AS$2:$AS$53,0)),"")</f>
        <v>2 x 17 А·ч</v>
      </c>
      <c r="E10" s="84">
        <f>IFERROR(INDEX(Подбор_РИП!$H$2:$H$53,MATCH(A10,Подбор_РИП!$AS$2:$AS$53,0)),"")</f>
        <v>34</v>
      </c>
      <c r="F10" s="84">
        <f>IFERROR(INDEX(Подбор_РИП!$K$2:$K$53,MATCH(A10,Подбор_РИП!$AS$2:$AS$53,0)),"")</f>
        <v>34</v>
      </c>
      <c r="G10" s="84">
        <f>IFERROR(INDEX(Подбор_РИП!$AB$2:$AB$53,MATCH(A10,Подбор_РИП!$AS$2:$AS$53,0)),"")</f>
        <v>11.8</v>
      </c>
      <c r="H10" s="83" t="b">
        <f>IFERROR(INDEX(Подбор_РИП!$AC$2:$AC$53,MATCH(A10,Подбор_РИП!$AS$2:$AS$53,0)),"")</f>
        <v>1</v>
      </c>
      <c r="I10" s="83" t="b">
        <f>IFERROR(INDEX(Подбор_РИП!$AD$2:$AD$53,MATCH(A10,Подбор_РИП!$AS$2:$AS$53,0)),"")</f>
        <v>1</v>
      </c>
      <c r="J10" s="84" t="str">
        <f>IFERROR(INDEX(Подбор_РИП!$AQ$2:$AQ$53,MATCH(A10,Подбор_РИП!$AS$2:$AS$53,0)),"")</f>
        <v>OK</v>
      </c>
    </row>
    <row r="11" spans="1:10" x14ac:dyDescent="0.4">
      <c r="A11" s="84">
        <v>7</v>
      </c>
      <c r="B11" s="83" t="str">
        <f>IFERROR(INDEX(Подбор_РИП!$B$2:$B$53,MATCH(A11,Подбор_РИП!$AS$2:$AS$53,0)),"")</f>
        <v>ШПС-12 исп.12</v>
      </c>
      <c r="C11" s="84">
        <f>IFERROR(INDEX(Подбор_РИП!$D$2:$D$53,MATCH(A11,Подбор_РИП!$AS$2:$AS$53,0)),"")</f>
        <v>3</v>
      </c>
      <c r="D11" s="84" t="str">
        <f>IFERROR(INDEX(Подбор_РИП!$AP$2:$AP$53,MATCH(A11,Подбор_РИП!$AS$2:$AS$53,0)),"")</f>
        <v>2 x 17 А·ч</v>
      </c>
      <c r="E11" s="84">
        <f>IFERROR(INDEX(Подбор_РИП!$H$2:$H$53,MATCH(A11,Подбор_РИП!$AS$2:$AS$53,0)),"")</f>
        <v>34</v>
      </c>
      <c r="F11" s="84">
        <f>IFERROR(INDEX(Подбор_РИП!$K$2:$K$53,MATCH(A11,Подбор_РИП!$AS$2:$AS$53,0)),"")</f>
        <v>34</v>
      </c>
      <c r="G11" s="84">
        <f>IFERROR(INDEX(Подбор_РИП!$AB$2:$AB$53,MATCH(A11,Подбор_РИП!$AS$2:$AS$53,0)),"")</f>
        <v>11.8</v>
      </c>
      <c r="H11" s="83" t="b">
        <f>IFERROR(INDEX(Подбор_РИП!$AC$2:$AC$53,MATCH(A11,Подбор_РИП!$AS$2:$AS$53,0)),"")</f>
        <v>1</v>
      </c>
      <c r="I11" s="83" t="b">
        <f>IFERROR(INDEX(Подбор_РИП!$AD$2:$AD$53,MATCH(A11,Подбор_РИП!$AS$2:$AS$53,0)),"")</f>
        <v>1</v>
      </c>
      <c r="J11" s="84" t="str">
        <f>IFERROR(INDEX(Подбор_РИП!$AQ$2:$AQ$53,MATCH(A11,Подбор_РИП!$AS$2:$AS$53,0)),"")</f>
        <v>OK</v>
      </c>
    </row>
    <row r="12" spans="1:10" x14ac:dyDescent="0.4">
      <c r="A12" s="84">
        <v>8</v>
      </c>
      <c r="B12" s="83" t="str">
        <f>IFERROR(INDEX(Подбор_РИП!$B$2:$B$53,MATCH(A12,Подбор_РИП!$AS$2:$AS$53,0)),"")</f>
        <v>РИП-24 исп.57 (РИП-24-8/40М3-P-RS)</v>
      </c>
      <c r="C12" s="84">
        <f>IFERROR(INDEX(Подбор_РИП!$D$2:$D$53,MATCH(A12,Подбор_РИП!$AS$2:$AS$53,0)),"")</f>
        <v>8</v>
      </c>
      <c r="D12" s="84" t="str">
        <f>IFERROR(INDEX(Подбор_РИП!$AP$2:$AP$53,MATCH(A12,Подбор_РИП!$AS$2:$AS$53,0)),"")</f>
        <v>2 x 26 А·ч</v>
      </c>
      <c r="E12" s="84">
        <f>IFERROR(INDEX(Подбор_РИП!$H$2:$H$53,MATCH(A12,Подбор_РИП!$AS$2:$AS$53,0)),"")</f>
        <v>26</v>
      </c>
      <c r="F12" s="84">
        <f>IFERROR(INDEX(Подбор_РИП!$K$2:$K$53,MATCH(A12,Подбор_РИП!$AS$2:$AS$53,0)),"")</f>
        <v>26</v>
      </c>
      <c r="G12" s="84">
        <f>IFERROR(INDEX(Подбор_РИП!$AB$2:$AB$53,MATCH(A12,Подбор_РИП!$AS$2:$AS$53,0)),"")</f>
        <v>0</v>
      </c>
      <c r="H12" s="83" t="b">
        <f>IFERROR(INDEX(Подбор_РИП!$AC$2:$AC$53,MATCH(A12,Подбор_РИП!$AS$2:$AS$53,0)),"")</f>
        <v>1</v>
      </c>
      <c r="I12" s="83" t="b">
        <f>IFERROR(INDEX(Подбор_РИП!$AD$2:$AD$53,MATCH(A12,Подбор_РИП!$AS$2:$AS$53,0)),"")</f>
        <v>1</v>
      </c>
      <c r="J12" s="84" t="str">
        <f>IFERROR(INDEX(Подбор_РИП!$AQ$2:$AQ$53,MATCH(A12,Подбор_РИП!$AS$2:$AS$53,0)),"")</f>
        <v>Отфильтрован</v>
      </c>
    </row>
    <row r="13" spans="1:10" x14ac:dyDescent="0.4">
      <c r="A13" s="84">
        <v>9</v>
      </c>
      <c r="B13" s="83" t="str">
        <f>IFERROR(INDEX(Подбор_РИП!$B$2:$B$53,MATCH(A13,Подбор_РИП!$AS$2:$AS$53,0)),"")</f>
        <v>РИП-24 исп.57 (РИП-24-8/40М3-P-RS)</v>
      </c>
      <c r="C13" s="84">
        <f>IFERROR(INDEX(Подбор_РИП!$D$2:$D$53,MATCH(A13,Подбор_РИП!$AS$2:$AS$53,0)),"")</f>
        <v>8</v>
      </c>
      <c r="D13" s="84" t="str">
        <f>IFERROR(INDEX(Подбор_РИП!$AP$2:$AP$53,MATCH(A13,Подбор_РИП!$AS$2:$AS$53,0)),"")</f>
        <v>2 x 40 А·ч</v>
      </c>
      <c r="E13" s="84">
        <f>IFERROR(INDEX(Подбор_РИП!$H$2:$H$53,MATCH(A13,Подбор_РИП!$AS$2:$AS$53,0)),"")</f>
        <v>40</v>
      </c>
      <c r="F13" s="84">
        <f>IFERROR(INDEX(Подбор_РИП!$K$2:$K$53,MATCH(A13,Подбор_РИП!$AS$2:$AS$53,0)),"")</f>
        <v>40</v>
      </c>
      <c r="G13" s="84">
        <f>IFERROR(INDEX(Подбор_РИП!$AB$2:$AB$53,MATCH(A13,Подбор_РИП!$AS$2:$AS$53,0)),"")</f>
        <v>0</v>
      </c>
      <c r="H13" s="83" t="b">
        <f>IFERROR(INDEX(Подбор_РИП!$AC$2:$AC$53,MATCH(A13,Подбор_РИП!$AS$2:$AS$53,0)),"")</f>
        <v>1</v>
      </c>
      <c r="I13" s="83" t="b">
        <f>IFERROR(INDEX(Подбор_РИП!$AD$2:$AD$53,MATCH(A13,Подбор_РИП!$AS$2:$AS$53,0)),"")</f>
        <v>1</v>
      </c>
      <c r="J13" s="84" t="str">
        <f>IFERROR(INDEX(Подбор_РИП!$AQ$2:$AQ$53,MATCH(A13,Подбор_РИП!$AS$2:$AS$53,0)),"")</f>
        <v>Отфильтрован</v>
      </c>
    </row>
    <row r="14" spans="1:10" x14ac:dyDescent="0.4">
      <c r="A14" s="84">
        <v>10</v>
      </c>
      <c r="B14" s="83" t="str">
        <f>IFERROR(INDEX(Подбор_РИП!$B$2:$B$53,MATCH(A14,Подбор_РИП!$AS$2:$AS$53,0)),"")</f>
        <v>ШПС-12 исп.20</v>
      </c>
      <c r="C14" s="84">
        <f>IFERROR(INDEX(Подбор_РИП!$D$2:$D$53,MATCH(A14,Подбор_РИП!$AS$2:$AS$53,0)),"")</f>
        <v>5</v>
      </c>
      <c r="D14" s="84" t="str">
        <f>IFERROR(INDEX(Подбор_РИП!$AP$2:$AP$53,MATCH(A14,Подбор_РИП!$AS$2:$AS$53,0)),"")</f>
        <v>2 x 26 А·ч</v>
      </c>
      <c r="E14" s="84">
        <f>IFERROR(INDEX(Подбор_РИП!$H$2:$H$53,MATCH(A14,Подбор_РИП!$AS$2:$AS$53,0)),"")</f>
        <v>52</v>
      </c>
      <c r="F14" s="84">
        <f>IFERROR(INDEX(Подбор_РИП!$K$2:$K$53,MATCH(A14,Подбор_РИП!$AS$2:$AS$53,0)),"")</f>
        <v>52</v>
      </c>
      <c r="G14" s="84">
        <f>IFERROR(INDEX(Подбор_РИП!$AB$2:$AB$53,MATCH(A14,Подбор_РИП!$AS$2:$AS$53,0)),"")</f>
        <v>8.6</v>
      </c>
      <c r="H14" s="83" t="b">
        <f>IFERROR(INDEX(Подбор_РИП!$AC$2:$AC$53,MATCH(A14,Подбор_РИП!$AS$2:$AS$53,0)),"")</f>
        <v>1</v>
      </c>
      <c r="I14" s="83" t="b">
        <f>IFERROR(INDEX(Подбор_РИП!$AD$2:$AD$53,MATCH(A14,Подбор_РИП!$AS$2:$AS$53,0)),"")</f>
        <v>1</v>
      </c>
      <c r="J14" s="84" t="str">
        <f>IFERROR(INDEX(Подбор_РИП!$AQ$2:$AQ$53,MATCH(A14,Подбор_РИП!$AS$2:$AS$53,0)),"")</f>
        <v>OK</v>
      </c>
    </row>
    <row r="15" spans="1:10" x14ac:dyDescent="0.4">
      <c r="A15" s="84">
        <v>11</v>
      </c>
      <c r="B15" s="83" t="str">
        <f>IFERROR(INDEX(Подбор_РИП!$B$2:$B$53,MATCH(A15,Подбор_РИП!$AS$2:$AS$53,0)),"")</f>
        <v>ШПС-12 исп.20</v>
      </c>
      <c r="C15" s="84">
        <f>IFERROR(INDEX(Подбор_РИП!$D$2:$D$53,MATCH(A15,Подбор_РИП!$AS$2:$AS$53,0)),"")</f>
        <v>5</v>
      </c>
      <c r="D15" s="84" t="str">
        <f>IFERROR(INDEX(Подбор_РИП!$AP$2:$AP$53,MATCH(A15,Подбор_РИП!$AS$2:$AS$53,0)),"")</f>
        <v>2 x 40 А·ч</v>
      </c>
      <c r="E15" s="84">
        <f>IFERROR(INDEX(Подбор_РИП!$H$2:$H$53,MATCH(A15,Подбор_РИП!$AS$2:$AS$53,0)),"")</f>
        <v>80</v>
      </c>
      <c r="F15" s="84">
        <f>IFERROR(INDEX(Подбор_РИП!$K$2:$K$53,MATCH(A15,Подбор_РИП!$AS$2:$AS$53,0)),"")</f>
        <v>80</v>
      </c>
      <c r="G15" s="84">
        <f>IFERROR(INDEX(Подбор_РИП!$AB$2:$AB$53,MATCH(A15,Подбор_РИП!$AS$2:$AS$53,0)),"")</f>
        <v>9.0299999999999994</v>
      </c>
      <c r="H15" s="83" t="b">
        <f>IFERROR(INDEX(Подбор_РИП!$AC$2:$AC$53,MATCH(A15,Подбор_РИП!$AS$2:$AS$53,0)),"")</f>
        <v>1</v>
      </c>
      <c r="I15" s="83" t="b">
        <f>IFERROR(INDEX(Подбор_РИП!$AD$2:$AD$53,MATCH(A15,Подбор_РИП!$AS$2:$AS$53,0)),"")</f>
        <v>1</v>
      </c>
      <c r="J15" s="84" t="str">
        <f>IFERROR(INDEX(Подбор_РИП!$AQ$2:$AQ$53,MATCH(A15,Подбор_РИП!$AS$2:$AS$53,0)),"")</f>
        <v>OK</v>
      </c>
    </row>
    <row r="16" spans="1:10" x14ac:dyDescent="0.4">
      <c r="A16" s="84">
        <v>12</v>
      </c>
      <c r="B16" s="83" t="str">
        <f>IFERROR(INDEX(Подбор_РИП!$B$2:$B$53,MATCH(A16,Подбор_РИП!$AS$2:$AS$53,0)),"")</f>
        <v>ШПС-24 исп.20</v>
      </c>
      <c r="C16" s="84">
        <f>IFERROR(INDEX(Подбор_РИП!$D$2:$D$53,MATCH(A16,Подбор_РИП!$AS$2:$AS$53,0)),"")</f>
        <v>3</v>
      </c>
      <c r="D16" s="84" t="str">
        <f>IFERROR(INDEX(Подбор_РИП!$AP$2:$AP$53,MATCH(A16,Подбор_РИП!$AS$2:$AS$53,0)),"")</f>
        <v>2 x 26 А·ч</v>
      </c>
      <c r="E16" s="84">
        <f>IFERROR(INDEX(Подбор_РИП!$H$2:$H$53,MATCH(A16,Подбор_РИП!$AS$2:$AS$53,0)),"")</f>
        <v>26</v>
      </c>
      <c r="F16" s="84">
        <f>IFERROR(INDEX(Подбор_РИП!$K$2:$K$53,MATCH(A16,Подбор_РИП!$AS$2:$AS$53,0)),"")</f>
        <v>26</v>
      </c>
      <c r="G16" s="84">
        <f>IFERROR(INDEX(Подбор_РИП!$AB$2:$AB$53,MATCH(A16,Подбор_РИП!$AS$2:$AS$53,0)),"")</f>
        <v>0</v>
      </c>
      <c r="H16" s="83" t="b">
        <f>IFERROR(INDEX(Подбор_РИП!$AC$2:$AC$53,MATCH(A16,Подбор_РИП!$AS$2:$AS$53,0)),"")</f>
        <v>1</v>
      </c>
      <c r="I16" s="83" t="b">
        <f>IFERROR(INDEX(Подбор_РИП!$AD$2:$AD$53,MATCH(A16,Подбор_РИП!$AS$2:$AS$53,0)),"")</f>
        <v>1</v>
      </c>
      <c r="J16" s="84" t="str">
        <f>IFERROR(INDEX(Подбор_РИП!$AQ$2:$AQ$53,MATCH(A16,Подбор_РИП!$AS$2:$AS$53,0)),"")</f>
        <v>Отфильтрован</v>
      </c>
    </row>
    <row r="17" spans="1:10" x14ac:dyDescent="0.4">
      <c r="A17" s="84">
        <v>13</v>
      </c>
      <c r="B17" s="83" t="str">
        <f>IFERROR(INDEX(Подбор_РИП!$B$2:$B$53,MATCH(A17,Подбор_РИП!$AS$2:$AS$53,0)),"")</f>
        <v>ШПС-24 исп.20</v>
      </c>
      <c r="C17" s="84">
        <f>IFERROR(INDEX(Подбор_РИП!$D$2:$D$53,MATCH(A17,Подбор_РИП!$AS$2:$AS$53,0)),"")</f>
        <v>3</v>
      </c>
      <c r="D17" s="84" t="str">
        <f>IFERROR(INDEX(Подбор_РИП!$AP$2:$AP$53,MATCH(A17,Подбор_РИП!$AS$2:$AS$53,0)),"")</f>
        <v>2 x 40 А·ч</v>
      </c>
      <c r="E17" s="84">
        <f>IFERROR(INDEX(Подбор_РИП!$H$2:$H$53,MATCH(A17,Подбор_РИП!$AS$2:$AS$53,0)),"")</f>
        <v>40</v>
      </c>
      <c r="F17" s="84">
        <f>IFERROR(INDEX(Подбор_РИП!$K$2:$K$53,MATCH(A17,Подбор_РИП!$AS$2:$AS$53,0)),"")</f>
        <v>40</v>
      </c>
      <c r="G17" s="84">
        <f>IFERROR(INDEX(Подбор_РИП!$AB$2:$AB$53,MATCH(A17,Подбор_РИП!$AS$2:$AS$53,0)),"")</f>
        <v>0</v>
      </c>
      <c r="H17" s="83" t="b">
        <f>IFERROR(INDEX(Подбор_РИП!$AC$2:$AC$53,MATCH(A17,Подбор_РИП!$AS$2:$AS$53,0)),"")</f>
        <v>1</v>
      </c>
      <c r="I17" s="83" t="b">
        <f>IFERROR(INDEX(Подбор_РИП!$AD$2:$AD$53,MATCH(A17,Подбор_РИП!$AS$2:$AS$53,0)),"")</f>
        <v>1</v>
      </c>
      <c r="J17" s="84" t="str">
        <f>IFERROR(INDEX(Подбор_РИП!$AQ$2:$AQ$53,MATCH(A17,Подбор_РИП!$AS$2:$AS$53,0)),"")</f>
        <v>Отфильтрован</v>
      </c>
    </row>
    <row r="18" spans="1:10" x14ac:dyDescent="0.4">
      <c r="A18" s="84">
        <v>14</v>
      </c>
      <c r="B18" s="83" t="str">
        <f>IFERROR(INDEX(Подбор_РИП!$B$2:$B$53,MATCH(A18,Подбор_РИП!$AS$2:$AS$53,0)),"")</f>
        <v>ШПС-12 исп.21</v>
      </c>
      <c r="C18" s="84">
        <f>IFERROR(INDEX(Подбор_РИП!$D$2:$D$53,MATCH(A18,Подбор_РИП!$AS$2:$AS$53,0)),"")</f>
        <v>5</v>
      </c>
      <c r="D18" s="84" t="str">
        <f>IFERROR(INDEX(Подбор_РИП!$AP$2:$AP$53,MATCH(A18,Подбор_РИП!$AS$2:$AS$53,0)),"")</f>
        <v>2 x 26 А·ч</v>
      </c>
      <c r="E18" s="84">
        <f>IFERROR(INDEX(Подбор_РИП!$H$2:$H$53,MATCH(A18,Подбор_РИП!$AS$2:$AS$53,0)),"")</f>
        <v>52</v>
      </c>
      <c r="F18" s="84">
        <f>IFERROR(INDEX(Подбор_РИП!$K$2:$K$53,MATCH(A18,Подбор_РИП!$AS$2:$AS$53,0)),"")</f>
        <v>52</v>
      </c>
      <c r="G18" s="84">
        <f>IFERROR(INDEX(Подбор_РИП!$AB$2:$AB$53,MATCH(A18,Подбор_РИП!$AS$2:$AS$53,0)),"")</f>
        <v>8.6</v>
      </c>
      <c r="H18" s="83" t="b">
        <f>IFERROR(INDEX(Подбор_РИП!$AC$2:$AC$53,MATCH(A18,Подбор_РИП!$AS$2:$AS$53,0)),"")</f>
        <v>1</v>
      </c>
      <c r="I18" s="83" t="b">
        <f>IFERROR(INDEX(Подбор_РИП!$AD$2:$AD$53,MATCH(A18,Подбор_РИП!$AS$2:$AS$53,0)),"")</f>
        <v>1</v>
      </c>
      <c r="J18" s="84" t="str">
        <f>IFERROR(INDEX(Подбор_РИП!$AQ$2:$AQ$53,MATCH(A18,Подбор_РИП!$AS$2:$AS$53,0)),"")</f>
        <v>OK</v>
      </c>
    </row>
    <row r="19" spans="1:10" x14ac:dyDescent="0.4">
      <c r="A19" s="84">
        <v>15</v>
      </c>
      <c r="B19" s="83" t="str">
        <f>IFERROR(INDEX(Подбор_РИП!$B$2:$B$53,MATCH(A19,Подбор_РИП!$AS$2:$AS$53,0)),"")</f>
        <v>ШПС-12 исп.21</v>
      </c>
      <c r="C19" s="84">
        <f>IFERROR(INDEX(Подбор_РИП!$D$2:$D$53,MATCH(A19,Подбор_РИП!$AS$2:$AS$53,0)),"")</f>
        <v>5</v>
      </c>
      <c r="D19" s="84" t="str">
        <f>IFERROR(INDEX(Подбор_РИП!$AP$2:$AP$53,MATCH(A19,Подбор_РИП!$AS$2:$AS$53,0)),"")</f>
        <v>2 x 40 А·ч</v>
      </c>
      <c r="E19" s="84">
        <f>IFERROR(INDEX(Подбор_РИП!$H$2:$H$53,MATCH(A19,Подбор_РИП!$AS$2:$AS$53,0)),"")</f>
        <v>80</v>
      </c>
      <c r="F19" s="84">
        <f>IFERROR(INDEX(Подбор_РИП!$K$2:$K$53,MATCH(A19,Подбор_РИП!$AS$2:$AS$53,0)),"")</f>
        <v>80</v>
      </c>
      <c r="G19" s="84">
        <f>IFERROR(INDEX(Подбор_РИП!$AB$2:$AB$53,MATCH(A19,Подбор_РИП!$AS$2:$AS$53,0)),"")</f>
        <v>9.0299999999999994</v>
      </c>
      <c r="H19" s="83" t="b">
        <f>IFERROR(INDEX(Подбор_РИП!$AC$2:$AC$53,MATCH(A19,Подбор_РИП!$AS$2:$AS$53,0)),"")</f>
        <v>1</v>
      </c>
      <c r="I19" s="83" t="b">
        <f>IFERROR(INDEX(Подбор_РИП!$AD$2:$AD$53,MATCH(A19,Подбор_РИП!$AS$2:$AS$53,0)),"")</f>
        <v>1</v>
      </c>
      <c r="J19" s="84" t="str">
        <f>IFERROR(INDEX(Подбор_РИП!$AQ$2:$AQ$53,MATCH(A19,Подбор_РИП!$AS$2:$AS$53,0)),"")</f>
        <v>OK</v>
      </c>
    </row>
    <row r="20" spans="1:10" x14ac:dyDescent="0.4">
      <c r="A20" s="84">
        <v>16</v>
      </c>
      <c r="B20" s="83" t="str">
        <f>IFERROR(INDEX(Подбор_РИП!$B$2:$B$53,MATCH(A20,Подбор_РИП!$AS$2:$AS$53,0)),"")</f>
        <v>ШПС-24 исп.21</v>
      </c>
      <c r="C20" s="84">
        <f>IFERROR(INDEX(Подбор_РИП!$D$2:$D$53,MATCH(A20,Подбор_РИП!$AS$2:$AS$53,0)),"")</f>
        <v>3</v>
      </c>
      <c r="D20" s="84" t="str">
        <f>IFERROR(INDEX(Подбор_РИП!$AP$2:$AP$53,MATCH(A20,Подбор_РИП!$AS$2:$AS$53,0)),"")</f>
        <v>2 x 26 А·ч</v>
      </c>
      <c r="E20" s="84">
        <f>IFERROR(INDEX(Подбор_РИП!$H$2:$H$53,MATCH(A20,Подбор_РИП!$AS$2:$AS$53,0)),"")</f>
        <v>26</v>
      </c>
      <c r="F20" s="84">
        <f>IFERROR(INDEX(Подбор_РИП!$K$2:$K$53,MATCH(A20,Подбор_РИП!$AS$2:$AS$53,0)),"")</f>
        <v>26</v>
      </c>
      <c r="G20" s="84">
        <f>IFERROR(INDEX(Подбор_РИП!$AB$2:$AB$53,MATCH(A20,Подбор_РИП!$AS$2:$AS$53,0)),"")</f>
        <v>0</v>
      </c>
      <c r="H20" s="83" t="b">
        <f>IFERROR(INDEX(Подбор_РИП!$AC$2:$AC$53,MATCH(A20,Подбор_РИП!$AS$2:$AS$53,0)),"")</f>
        <v>1</v>
      </c>
      <c r="I20" s="83" t="b">
        <f>IFERROR(INDEX(Подбор_РИП!$AD$2:$AD$53,MATCH(A20,Подбор_РИП!$AS$2:$AS$53,0)),"")</f>
        <v>1</v>
      </c>
      <c r="J20" s="84" t="str">
        <f>IFERROR(INDEX(Подбор_РИП!$AQ$2:$AQ$53,MATCH(A20,Подбор_РИП!$AS$2:$AS$53,0)),"")</f>
        <v>Отфильтрован</v>
      </c>
    </row>
    <row r="21" spans="1:10" x14ac:dyDescent="0.4">
      <c r="A21" s="84">
        <v>17</v>
      </c>
      <c r="B21" s="83" t="str">
        <f>IFERROR(INDEX(Подбор_РИП!$B$2:$B$53,MATCH(A21,Подбор_РИП!$AS$2:$AS$53,0)),"")</f>
        <v>ШПС-24 исп.21</v>
      </c>
      <c r="C21" s="84">
        <f>IFERROR(INDEX(Подбор_РИП!$D$2:$D$53,MATCH(A21,Подбор_РИП!$AS$2:$AS$53,0)),"")</f>
        <v>3</v>
      </c>
      <c r="D21" s="84" t="str">
        <f>IFERROR(INDEX(Подбор_РИП!$AP$2:$AP$53,MATCH(A21,Подбор_РИП!$AS$2:$AS$53,0)),"")</f>
        <v>2 x 40 А·ч</v>
      </c>
      <c r="E21" s="84">
        <f>IFERROR(INDEX(Подбор_РИП!$H$2:$H$53,MATCH(A21,Подбор_РИП!$AS$2:$AS$53,0)),"")</f>
        <v>40</v>
      </c>
      <c r="F21" s="84">
        <f>IFERROR(INDEX(Подбор_РИП!$K$2:$K$53,MATCH(A21,Подбор_РИП!$AS$2:$AS$53,0)),"")</f>
        <v>40</v>
      </c>
      <c r="G21" s="84">
        <f>IFERROR(INDEX(Подбор_РИП!$AB$2:$AB$53,MATCH(A21,Подбор_РИП!$AS$2:$AS$53,0)),"")</f>
        <v>0</v>
      </c>
      <c r="H21" s="83" t="b">
        <f>IFERROR(INDEX(Подбор_РИП!$AC$2:$AC$53,MATCH(A21,Подбор_РИП!$AS$2:$AS$53,0)),"")</f>
        <v>1</v>
      </c>
      <c r="I21" s="83" t="b">
        <f>IFERROR(INDEX(Подбор_РИП!$AD$2:$AD$53,MATCH(A21,Подбор_РИП!$AS$2:$AS$53,0)),"")</f>
        <v>1</v>
      </c>
      <c r="J21" s="84" t="str">
        <f>IFERROR(INDEX(Подбор_РИП!$AQ$2:$AQ$53,MATCH(A21,Подбор_РИП!$AS$2:$AS$53,0)),"")</f>
        <v>Отфильтрован</v>
      </c>
    </row>
    <row r="22" spans="1:10" x14ac:dyDescent="0.4">
      <c r="A22" s="84">
        <v>18</v>
      </c>
      <c r="B22" s="83" t="str">
        <f>IFERROR(INDEX(Подбор_РИП!$B$2:$B$53,MATCH(A22,Подбор_РИП!$AS$2:$AS$53,0)),"")</f>
        <v>ШПС-12 исп.22</v>
      </c>
      <c r="C22" s="84">
        <f>IFERROR(INDEX(Подбор_РИП!$D$2:$D$53,MATCH(A22,Подбор_РИП!$AS$2:$AS$53,0)),"")</f>
        <v>5</v>
      </c>
      <c r="D22" s="84" t="str">
        <f>IFERROR(INDEX(Подбор_РИП!$AP$2:$AP$53,MATCH(A22,Подбор_РИП!$AS$2:$AS$53,0)),"")</f>
        <v>2 x 26 А·ч</v>
      </c>
      <c r="E22" s="84">
        <f>IFERROR(INDEX(Подбор_РИП!$H$2:$H$53,MATCH(A22,Подбор_РИП!$AS$2:$AS$53,0)),"")</f>
        <v>52</v>
      </c>
      <c r="F22" s="84">
        <f>IFERROR(INDEX(Подбор_РИП!$K$2:$K$53,MATCH(A22,Подбор_РИП!$AS$2:$AS$53,0)),"")</f>
        <v>52</v>
      </c>
      <c r="G22" s="84">
        <f>IFERROR(INDEX(Подбор_РИП!$AB$2:$AB$53,MATCH(A22,Подбор_РИП!$AS$2:$AS$53,0)),"")</f>
        <v>8.6</v>
      </c>
      <c r="H22" s="83" t="b">
        <f>IFERROR(INDEX(Подбор_РИП!$AC$2:$AC$53,MATCH(A22,Подбор_РИП!$AS$2:$AS$53,0)),"")</f>
        <v>1</v>
      </c>
      <c r="I22" s="83" t="b">
        <f>IFERROR(INDEX(Подбор_РИП!$AD$2:$AD$53,MATCH(A22,Подбор_РИП!$AS$2:$AS$53,0)),"")</f>
        <v>1</v>
      </c>
      <c r="J22" s="84" t="str">
        <f>IFERROR(INDEX(Подбор_РИП!$AQ$2:$AQ$53,MATCH(A22,Подбор_РИП!$AS$2:$AS$53,0)),"")</f>
        <v>OK</v>
      </c>
    </row>
    <row r="23" spans="1:10" x14ac:dyDescent="0.4">
      <c r="A23" s="84">
        <v>19</v>
      </c>
      <c r="B23" s="83" t="str">
        <f>IFERROR(INDEX(Подбор_РИП!$B$2:$B$53,MATCH(A23,Подбор_РИП!$AS$2:$AS$53,0)),"")</f>
        <v>ШПС-12 исп.22</v>
      </c>
      <c r="C23" s="84">
        <f>IFERROR(INDEX(Подбор_РИП!$D$2:$D$53,MATCH(A23,Подбор_РИП!$AS$2:$AS$53,0)),"")</f>
        <v>5</v>
      </c>
      <c r="D23" s="84" t="str">
        <f>IFERROR(INDEX(Подбор_РИП!$AP$2:$AP$53,MATCH(A23,Подбор_РИП!$AS$2:$AS$53,0)),"")</f>
        <v>2 x 40 А·ч</v>
      </c>
      <c r="E23" s="84">
        <f>IFERROR(INDEX(Подбор_РИП!$H$2:$H$53,MATCH(A23,Подбор_РИП!$AS$2:$AS$53,0)),"")</f>
        <v>80</v>
      </c>
      <c r="F23" s="84">
        <f>IFERROR(INDEX(Подбор_РИП!$K$2:$K$53,MATCH(A23,Подбор_РИП!$AS$2:$AS$53,0)),"")</f>
        <v>80</v>
      </c>
      <c r="G23" s="84">
        <f>IFERROR(INDEX(Подбор_РИП!$AB$2:$AB$53,MATCH(A23,Подбор_РИП!$AS$2:$AS$53,0)),"")</f>
        <v>9.0299999999999994</v>
      </c>
      <c r="H23" s="83" t="b">
        <f>IFERROR(INDEX(Подбор_РИП!$AC$2:$AC$53,MATCH(A23,Подбор_РИП!$AS$2:$AS$53,0)),"")</f>
        <v>1</v>
      </c>
      <c r="I23" s="83" t="b">
        <f>IFERROR(INDEX(Подбор_РИП!$AD$2:$AD$53,MATCH(A23,Подбор_РИП!$AS$2:$AS$53,0)),"")</f>
        <v>1</v>
      </c>
      <c r="J23" s="84" t="str">
        <f>IFERROR(INDEX(Подбор_РИП!$AQ$2:$AQ$53,MATCH(A23,Подбор_РИП!$AS$2:$AS$53,0)),"")</f>
        <v>OK</v>
      </c>
    </row>
    <row r="24" spans="1:10" x14ac:dyDescent="0.4">
      <c r="A24" s="84">
        <v>20</v>
      </c>
      <c r="B24" s="83" t="str">
        <f>IFERROR(INDEX(Подбор_РИП!$B$2:$B$53,MATCH(A24,Подбор_РИП!$AS$2:$AS$53,0)),"")</f>
        <v>ШПС-24 исп.22</v>
      </c>
      <c r="C24" s="84">
        <f>IFERROR(INDEX(Подбор_РИП!$D$2:$D$53,MATCH(A24,Подбор_РИП!$AS$2:$AS$53,0)),"")</f>
        <v>3</v>
      </c>
      <c r="D24" s="84" t="str">
        <f>IFERROR(INDEX(Подбор_РИП!$AP$2:$AP$53,MATCH(A24,Подбор_РИП!$AS$2:$AS$53,0)),"")</f>
        <v>2 x 26 А·ч</v>
      </c>
      <c r="E24" s="84">
        <f>IFERROR(INDEX(Подбор_РИП!$H$2:$H$53,MATCH(A24,Подбор_РИП!$AS$2:$AS$53,0)),"")</f>
        <v>26</v>
      </c>
      <c r="F24" s="84">
        <f>IFERROR(INDEX(Подбор_РИП!$K$2:$K$53,MATCH(A24,Подбор_РИП!$AS$2:$AS$53,0)),"")</f>
        <v>26</v>
      </c>
      <c r="G24" s="84">
        <f>IFERROR(INDEX(Подбор_РИП!$AB$2:$AB$53,MATCH(A24,Подбор_РИП!$AS$2:$AS$53,0)),"")</f>
        <v>0</v>
      </c>
      <c r="H24" s="83" t="b">
        <f>IFERROR(INDEX(Подбор_РИП!$AC$2:$AC$53,MATCH(A24,Подбор_РИП!$AS$2:$AS$53,0)),"")</f>
        <v>1</v>
      </c>
      <c r="I24" s="83" t="b">
        <f>IFERROR(INDEX(Подбор_РИП!$AD$2:$AD$53,MATCH(A24,Подбор_РИП!$AS$2:$AS$53,0)),"")</f>
        <v>1</v>
      </c>
      <c r="J24" s="84" t="str">
        <f>IFERROR(INDEX(Подбор_РИП!$AQ$2:$AQ$53,MATCH(A24,Подбор_РИП!$AS$2:$AS$53,0)),"")</f>
        <v>Отфильтрован</v>
      </c>
    </row>
    <row r="25" spans="1:10" x14ac:dyDescent="0.4">
      <c r="A25" s="84">
        <v>21</v>
      </c>
      <c r="B25" s="83" t="str">
        <f>IFERROR(INDEX(Подбор_РИП!$B$2:$B$53,MATCH(A25,Подбор_РИП!$AS$2:$AS$53,0)),"")</f>
        <v>ШПС-24 исп.22</v>
      </c>
      <c r="C25" s="84">
        <f>IFERROR(INDEX(Подбор_РИП!$D$2:$D$53,MATCH(A25,Подбор_РИП!$AS$2:$AS$53,0)),"")</f>
        <v>3</v>
      </c>
      <c r="D25" s="84" t="str">
        <f>IFERROR(INDEX(Подбор_РИП!$AP$2:$AP$53,MATCH(A25,Подбор_РИП!$AS$2:$AS$53,0)),"")</f>
        <v>2 x 40 А·ч</v>
      </c>
      <c r="E25" s="84">
        <f>IFERROR(INDEX(Подбор_РИП!$H$2:$H$53,MATCH(A25,Подбор_РИП!$AS$2:$AS$53,0)),"")</f>
        <v>40</v>
      </c>
      <c r="F25" s="84">
        <f>IFERROR(INDEX(Подбор_РИП!$K$2:$K$53,MATCH(A25,Подбор_РИП!$AS$2:$AS$53,0)),"")</f>
        <v>40</v>
      </c>
      <c r="G25" s="84">
        <f>IFERROR(INDEX(Подбор_РИП!$AB$2:$AB$53,MATCH(A25,Подбор_РИП!$AS$2:$AS$53,0)),"")</f>
        <v>0</v>
      </c>
      <c r="H25" s="83" t="b">
        <f>IFERROR(INDEX(Подбор_РИП!$AC$2:$AC$53,MATCH(A25,Подбор_РИП!$AS$2:$AS$53,0)),"")</f>
        <v>1</v>
      </c>
      <c r="I25" s="83" t="b">
        <f>IFERROR(INDEX(Подбор_РИП!$AD$2:$AD$53,MATCH(A25,Подбор_РИП!$AS$2:$AS$53,0)),"")</f>
        <v>1</v>
      </c>
      <c r="J25" s="84" t="str">
        <f>IFERROR(INDEX(Подбор_РИП!$AQ$2:$AQ$53,MATCH(A25,Подбор_РИП!$AS$2:$AS$53,0)),"")</f>
        <v>Отфильтрован</v>
      </c>
    </row>
    <row r="26" spans="1:10" x14ac:dyDescent="0.4">
      <c r="A26" s="84">
        <v>22</v>
      </c>
      <c r="B26" s="83" t="str">
        <f>IFERROR(INDEX(Подбор_РИП!$B$2:$B$53,MATCH(A26,Подбор_РИП!$AS$2:$AS$53,0)),"")</f>
        <v>РИП-12 исп.50 (РИП-12-3/17М1-Р-RS)</v>
      </c>
      <c r="C26" s="84">
        <f>IFERROR(INDEX(Подбор_РИП!$D$2:$D$53,MATCH(A26,Подбор_РИП!$AS$2:$AS$53,0)),"")</f>
        <v>3</v>
      </c>
      <c r="D26" s="84" t="str">
        <f>IFERROR(INDEX(Подбор_РИП!$AP$2:$AP$53,MATCH(A26,Подбор_РИП!$AS$2:$AS$53,0)),"")</f>
        <v>1 x 17 А·ч</v>
      </c>
      <c r="E26" s="84">
        <f>IFERROR(INDEX(Подбор_РИП!$H$2:$H$53,MATCH(A26,Подбор_РИП!$AS$2:$AS$53,0)),"")</f>
        <v>17</v>
      </c>
      <c r="F26" s="84">
        <f>IFERROR(INDEX(Подбор_РИП!$K$2:$K$53,MATCH(A26,Подбор_РИП!$AS$2:$AS$53,0)),"")</f>
        <v>17</v>
      </c>
      <c r="G26" s="84">
        <f>IFERROR(INDEX(Подбор_РИП!$AB$2:$AB$53,MATCH(A26,Подбор_РИП!$AS$2:$AS$53,0)),"")</f>
        <v>6.67</v>
      </c>
      <c r="H26" s="83" t="b">
        <f>IFERROR(INDEX(Подбор_РИП!$AC$2:$AC$53,MATCH(A26,Подбор_РИП!$AS$2:$AS$53,0)),"")</f>
        <v>1</v>
      </c>
      <c r="I26" s="83" t="b">
        <f>IFERROR(INDEX(Подбор_РИП!$AD$2:$AD$53,MATCH(A26,Подбор_РИП!$AS$2:$AS$53,0)),"")</f>
        <v>1</v>
      </c>
      <c r="J26" s="84" t="str">
        <f>IFERROR(INDEX(Подбор_РИП!$AQ$2:$AQ$53,MATCH(A26,Подбор_РИП!$AS$2:$AS$53,0)),"")</f>
        <v>OK</v>
      </c>
    </row>
    <row r="27" spans="1:10" x14ac:dyDescent="0.4">
      <c r="A27" s="84">
        <v>23</v>
      </c>
      <c r="B27" s="83" t="str">
        <f>IFERROR(INDEX(Подбор_РИП!$B$2:$B$53,MATCH(A27,Подбор_РИП!$AS$2:$AS$53,0)),"")</f>
        <v>РИП-12 исп.06 (РИП-12-6/80М3-Р)</v>
      </c>
      <c r="C27" s="84">
        <f>IFERROR(INDEX(Подбор_РИП!$D$2:$D$53,MATCH(A27,Подбор_РИП!$AS$2:$AS$53,0)),"")</f>
        <v>6</v>
      </c>
      <c r="D27" s="84" t="str">
        <f>IFERROR(INDEX(Подбор_РИП!$AP$2:$AP$53,MATCH(A27,Подбор_РИП!$AS$2:$AS$53,0)),"")</f>
        <v>1 x 26 А·ч</v>
      </c>
      <c r="E27" s="84">
        <f>IFERROR(INDEX(Подбор_РИП!$H$2:$H$53,MATCH(A27,Подбор_РИП!$AS$2:$AS$53,0)),"")</f>
        <v>26</v>
      </c>
      <c r="F27" s="84">
        <f>IFERROR(INDEX(Подбор_РИП!$K$2:$K$53,MATCH(A27,Подбор_РИП!$AS$2:$AS$53,0)),"")</f>
        <v>26</v>
      </c>
      <c r="G27" s="84">
        <f>IFERROR(INDEX(Подбор_РИП!$AB$2:$AB$53,MATCH(A27,Подбор_РИП!$AS$2:$AS$53,0)),"")</f>
        <v>8.2799999999999994</v>
      </c>
      <c r="H27" s="83" t="b">
        <f>IFERROR(INDEX(Подбор_РИП!$AC$2:$AC$53,MATCH(A27,Подбор_РИП!$AS$2:$AS$53,0)),"")</f>
        <v>1</v>
      </c>
      <c r="I27" s="83" t="b">
        <f>IFERROR(INDEX(Подбор_РИП!$AD$2:$AD$53,MATCH(A27,Подбор_РИП!$AS$2:$AS$53,0)),"")</f>
        <v>1</v>
      </c>
      <c r="J27" s="84" t="str">
        <f>IFERROR(INDEX(Подбор_РИП!$AQ$2:$AQ$53,MATCH(A27,Подбор_РИП!$AS$2:$AS$53,0)),"")</f>
        <v>OK</v>
      </c>
    </row>
    <row r="28" spans="1:10" x14ac:dyDescent="0.4">
      <c r="A28" s="84">
        <v>24</v>
      </c>
      <c r="B28" s="83" t="str">
        <f>IFERROR(INDEX(Подбор_РИП!$B$2:$B$53,MATCH(A28,Подбор_РИП!$AS$2:$AS$53,0)),"")</f>
        <v>РИП-12 исп.06 (РИП-12-6/80М3-Р)</v>
      </c>
      <c r="C28" s="84">
        <f>IFERROR(INDEX(Подбор_РИП!$D$2:$D$53,MATCH(A28,Подбор_РИП!$AS$2:$AS$53,0)),"")</f>
        <v>6</v>
      </c>
      <c r="D28" s="84" t="str">
        <f>IFERROR(INDEX(Подбор_РИП!$AP$2:$AP$53,MATCH(A28,Подбор_РИП!$AS$2:$AS$53,0)),"")</f>
        <v>1 x 40 А·ч</v>
      </c>
      <c r="E28" s="84">
        <f>IFERROR(INDEX(Подбор_РИП!$H$2:$H$53,MATCH(A28,Подбор_РИП!$AS$2:$AS$53,0)),"")</f>
        <v>40</v>
      </c>
      <c r="F28" s="84">
        <f>IFERROR(INDEX(Подбор_РИП!$K$2:$K$53,MATCH(A28,Подбор_РИП!$AS$2:$AS$53,0)),"")</f>
        <v>40</v>
      </c>
      <c r="G28" s="84">
        <f>IFERROR(INDEX(Подбор_РИП!$AB$2:$AB$53,MATCH(A28,Подбор_РИП!$AS$2:$AS$53,0)),"")</f>
        <v>8.6999999999999993</v>
      </c>
      <c r="H28" s="83" t="b">
        <f>IFERROR(INDEX(Подбор_РИП!$AC$2:$AC$53,MATCH(A28,Подбор_РИП!$AS$2:$AS$53,0)),"")</f>
        <v>1</v>
      </c>
      <c r="I28" s="83" t="b">
        <f>IFERROR(INDEX(Подбор_РИП!$AD$2:$AD$53,MATCH(A28,Подбор_РИП!$AS$2:$AS$53,0)),"")</f>
        <v>1</v>
      </c>
      <c r="J28" s="84" t="str">
        <f>IFERROR(INDEX(Подбор_РИП!$AQ$2:$AQ$53,MATCH(A28,Подбор_РИП!$AS$2:$AS$53,0)),"")</f>
        <v>OK</v>
      </c>
    </row>
    <row r="29" spans="1:10" x14ac:dyDescent="0.4">
      <c r="A29" s="84">
        <v>25</v>
      </c>
      <c r="B29" s="83" t="str">
        <f>IFERROR(INDEX(Подбор_РИП!$B$2:$B$53,MATCH(A29,Подбор_РИП!$AS$2:$AS$53,0)),"")</f>
        <v>РИП-12 исп.06 (РИП-12-6/80М3-Р)</v>
      </c>
      <c r="C29" s="84">
        <f>IFERROR(INDEX(Подбор_РИП!$D$2:$D$53,MATCH(A29,Подбор_РИП!$AS$2:$AS$53,0)),"")</f>
        <v>6</v>
      </c>
      <c r="D29" s="84" t="str">
        <f>IFERROR(INDEX(Подбор_РИП!$AP$2:$AP$53,MATCH(A29,Подбор_РИП!$AS$2:$AS$53,0)),"")</f>
        <v>2 x 26 А·ч</v>
      </c>
      <c r="E29" s="84">
        <f>IFERROR(INDEX(Подбор_РИП!$H$2:$H$53,MATCH(A29,Подбор_РИП!$AS$2:$AS$53,0)),"")</f>
        <v>52</v>
      </c>
      <c r="F29" s="84">
        <f>IFERROR(INDEX(Подбор_РИП!$K$2:$K$53,MATCH(A29,Подбор_РИП!$AS$2:$AS$53,0)),"")</f>
        <v>52</v>
      </c>
      <c r="G29" s="84">
        <f>IFERROR(INDEX(Подбор_РИП!$AB$2:$AB$53,MATCH(A29,Подбор_РИП!$AS$2:$AS$53,0)),"")</f>
        <v>8.2799999999999994</v>
      </c>
      <c r="H29" s="83" t="b">
        <f>IFERROR(INDEX(Подбор_РИП!$AC$2:$AC$53,MATCH(A29,Подбор_РИП!$AS$2:$AS$53,0)),"")</f>
        <v>1</v>
      </c>
      <c r="I29" s="83" t="b">
        <f>IFERROR(INDEX(Подбор_РИП!$AD$2:$AD$53,MATCH(A29,Подбор_РИП!$AS$2:$AS$53,0)),"")</f>
        <v>1</v>
      </c>
      <c r="J29" s="84" t="str">
        <f>IFERROR(INDEX(Подбор_РИП!$AQ$2:$AQ$53,MATCH(A29,Подбор_РИП!$AS$2:$AS$53,0)),"")</f>
        <v>OK</v>
      </c>
    </row>
    <row r="30" spans="1:10" x14ac:dyDescent="0.4">
      <c r="A30" s="84">
        <v>26</v>
      </c>
      <c r="B30" s="83" t="str">
        <f>IFERROR(INDEX(Подбор_РИП!$B$2:$B$53,MATCH(A30,Подбор_РИП!$AS$2:$AS$53,0)),"")</f>
        <v>РИП-12 исп.06 (РИП-12-6/80М3-Р)</v>
      </c>
      <c r="C30" s="84">
        <f>IFERROR(INDEX(Подбор_РИП!$D$2:$D$53,MATCH(A30,Подбор_РИП!$AS$2:$AS$53,0)),"")</f>
        <v>6</v>
      </c>
      <c r="D30" s="84" t="str">
        <f>IFERROR(INDEX(Подбор_РИП!$AP$2:$AP$53,MATCH(A30,Подбор_РИП!$AS$2:$AS$53,0)),"")</f>
        <v>2 x 40 А·ч</v>
      </c>
      <c r="E30" s="84">
        <f>IFERROR(INDEX(Подбор_РИП!$H$2:$H$53,MATCH(A30,Подбор_РИП!$AS$2:$AS$53,0)),"")</f>
        <v>80</v>
      </c>
      <c r="F30" s="84">
        <f>IFERROR(INDEX(Подбор_РИП!$K$2:$K$53,MATCH(A30,Подбор_РИП!$AS$2:$AS$53,0)),"")</f>
        <v>80</v>
      </c>
      <c r="G30" s="84">
        <f>IFERROR(INDEX(Подбор_РИП!$AB$2:$AB$53,MATCH(A30,Подбор_РИП!$AS$2:$AS$53,0)),"")</f>
        <v>8.6999999999999993</v>
      </c>
      <c r="H30" s="83" t="b">
        <f>IFERROR(INDEX(Подбор_РИП!$AC$2:$AC$53,MATCH(A30,Подбор_РИП!$AS$2:$AS$53,0)),"")</f>
        <v>1</v>
      </c>
      <c r="I30" s="83" t="b">
        <f>IFERROR(INDEX(Подбор_РИП!$AD$2:$AD$53,MATCH(A30,Подбор_РИП!$AS$2:$AS$53,0)),"")</f>
        <v>1</v>
      </c>
      <c r="J30" s="84" t="str">
        <f>IFERROR(INDEX(Подбор_РИП!$AQ$2:$AQ$53,MATCH(A30,Подбор_РИП!$AS$2:$AS$53,0)),"")</f>
        <v>OK</v>
      </c>
    </row>
    <row r="31" spans="1:10" x14ac:dyDescent="0.4">
      <c r="A31" s="84">
        <v>27</v>
      </c>
      <c r="B31" s="83" t="str">
        <f>IFERROR(INDEX(Подбор_РИП!$B$2:$B$53,MATCH(A31,Подбор_РИП!$AS$2:$AS$53,0)),"")</f>
        <v>РИП-12 исп.12 (РИП-12-2/7М1-Р)</v>
      </c>
      <c r="C31" s="84">
        <f>IFERROR(INDEX(Подбор_РИП!$D$2:$D$53,MATCH(A31,Подбор_РИП!$AS$2:$AS$53,0)),"")</f>
        <v>2</v>
      </c>
      <c r="D31" s="84" t="str">
        <f>IFERROR(INDEX(Подбор_РИП!$AP$2:$AP$53,MATCH(A31,Подбор_РИП!$AS$2:$AS$53,0)),"")</f>
        <v>1 x 7 А·ч</v>
      </c>
      <c r="E31" s="84">
        <f>IFERROR(INDEX(Подбор_РИП!$H$2:$H$53,MATCH(A31,Подбор_РИП!$AS$2:$AS$53,0)),"")</f>
        <v>7</v>
      </c>
      <c r="F31" s="84">
        <f>IFERROR(INDEX(Подбор_РИП!$K$2:$K$53,MATCH(A31,Подбор_РИП!$AS$2:$AS$53,0)),"")</f>
        <v>7</v>
      </c>
      <c r="G31" s="84">
        <f>IFERROR(INDEX(Подбор_РИП!$AB$2:$AB$53,MATCH(A31,Подбор_РИП!$AS$2:$AS$53,0)),"")</f>
        <v>6.67</v>
      </c>
      <c r="H31" s="83" t="b">
        <f>IFERROR(INDEX(Подбор_РИП!$AC$2:$AC$53,MATCH(A31,Подбор_РИП!$AS$2:$AS$53,0)),"")</f>
        <v>1</v>
      </c>
      <c r="I31" s="83" t="b">
        <f>IFERROR(INDEX(Подбор_РИП!$AD$2:$AD$53,MATCH(A31,Подбор_РИП!$AS$2:$AS$53,0)),"")</f>
        <v>1</v>
      </c>
      <c r="J31" s="84" t="str">
        <f>IFERROR(INDEX(Подбор_РИП!$AQ$2:$AQ$53,MATCH(A31,Подбор_РИП!$AS$2:$AS$53,0)),"")</f>
        <v>OK</v>
      </c>
    </row>
    <row r="32" spans="1:10" x14ac:dyDescent="0.4">
      <c r="A32" s="84">
        <v>28</v>
      </c>
      <c r="B32" s="83" t="str">
        <f>IFERROR(INDEX(Подбор_РИП!$B$2:$B$53,MATCH(A32,Подбор_РИП!$AS$2:$AS$53,0)),"")</f>
        <v>РИП-24 исп.11 (РИП-24-3/7М4-Р) (АКБ только в РИП)</v>
      </c>
      <c r="C32" s="84">
        <f>IFERROR(INDEX(Подбор_РИП!$D$2:$D$53,MATCH(A32,Подбор_РИП!$AS$2:$AS$53,0)),"")</f>
        <v>3</v>
      </c>
      <c r="D32" s="84" t="str">
        <f>IFERROR(INDEX(Подбор_РИП!$AP$2:$AP$53,MATCH(A32,Подбор_РИП!$AS$2:$AS$53,0)),"")</f>
        <v>2 x 7 А·ч</v>
      </c>
      <c r="E32" s="84">
        <f>IFERROR(INDEX(Подбор_РИП!$H$2:$H$53,MATCH(A32,Подбор_РИП!$AS$2:$AS$53,0)),"")</f>
        <v>7</v>
      </c>
      <c r="F32" s="84">
        <f>IFERROR(INDEX(Подбор_РИП!$K$2:$K$53,MATCH(A32,Подбор_РИП!$AS$2:$AS$53,0)),"")</f>
        <v>7</v>
      </c>
      <c r="G32" s="84">
        <f>IFERROR(INDEX(Подбор_РИП!$AB$2:$AB$53,MATCH(A32,Подбор_РИП!$AS$2:$AS$53,0)),"")</f>
        <v>0</v>
      </c>
      <c r="H32" s="83" t="b">
        <f>IFERROR(INDEX(Подбор_РИП!$AC$2:$AC$53,MATCH(A32,Подбор_РИП!$AS$2:$AS$53,0)),"")</f>
        <v>1</v>
      </c>
      <c r="I32" s="83" t="b">
        <f>IFERROR(INDEX(Подбор_РИП!$AD$2:$AD$53,MATCH(A32,Подбор_РИП!$AS$2:$AS$53,0)),"")</f>
        <v>1</v>
      </c>
      <c r="J32" s="84" t="str">
        <f>IFERROR(INDEX(Подбор_РИП!$AQ$2:$AQ$53,MATCH(A32,Подбор_РИП!$AS$2:$AS$53,0)),"")</f>
        <v>Отфильтрован</v>
      </c>
    </row>
    <row r="33" spans="1:10" x14ac:dyDescent="0.4">
      <c r="A33" s="84">
        <v>29</v>
      </c>
      <c r="B33" s="83" t="str">
        <f>IFERROR(INDEX(Подбор_РИП!$B$2:$B$53,MATCH(A33,Подбор_РИП!$AS$2:$AS$53,0)),"")</f>
        <v>РИП-24 исп.11 (РИП-24-3/7М4-Р) (РИП + внешний бокс)</v>
      </c>
      <c r="C33" s="84">
        <f>IFERROR(INDEX(Подбор_РИП!$D$2:$D$53,MATCH(A33,Подбор_РИП!$AS$2:$AS$53,0)),"")</f>
        <v>3</v>
      </c>
      <c r="D33" s="84" t="str">
        <f>IFERROR(INDEX(Подбор_РИП!$AP$2:$AP$53,MATCH(A33,Подбор_РИП!$AS$2:$AS$53,0)),"")</f>
        <v>2 x 7 А·ч</v>
      </c>
      <c r="E33" s="84">
        <f>IFERROR(INDEX(Подбор_РИП!$H$2:$H$53,MATCH(A33,Подбор_РИП!$AS$2:$AS$53,0)),"")</f>
        <v>7</v>
      </c>
      <c r="F33" s="84">
        <f>IFERROR(INDEX(Подбор_РИП!$K$2:$K$53,MATCH(A33,Подбор_РИП!$AS$2:$AS$53,0)),"")</f>
        <v>24</v>
      </c>
      <c r="G33" s="84">
        <f>IFERROR(INDEX(Подбор_РИП!$AB$2:$AB$53,MATCH(A33,Подбор_РИП!$AS$2:$AS$53,0)),"")</f>
        <v>0</v>
      </c>
      <c r="H33" s="83" t="b">
        <f>IFERROR(INDEX(Подбор_РИП!$AC$2:$AC$53,MATCH(A33,Подбор_РИП!$AS$2:$AS$53,0)),"")</f>
        <v>1</v>
      </c>
      <c r="I33" s="83" t="b">
        <f>IFERROR(INDEX(Подбор_РИП!$AD$2:$AD$53,MATCH(A33,Подбор_РИП!$AS$2:$AS$53,0)),"")</f>
        <v>1</v>
      </c>
      <c r="J33" s="84" t="str">
        <f>IFERROR(INDEX(Подбор_РИП!$AQ$2:$AQ$53,MATCH(A33,Подбор_РИП!$AS$2:$AS$53,0)),"")</f>
        <v>Отфильтрован</v>
      </c>
    </row>
    <row r="34" spans="1:10" x14ac:dyDescent="0.4">
      <c r="A34" s="84">
        <v>30</v>
      </c>
      <c r="B34" s="83" t="str">
        <f>IFERROR(INDEX(Подбор_РИП!$B$2:$B$53,MATCH(A34,Подбор_РИП!$AS$2:$AS$53,0)),"")</f>
        <v>РИП-24 исп.12 (РИП-24-1/7М4-Р)</v>
      </c>
      <c r="C34" s="84">
        <f>IFERROR(INDEX(Подбор_РИП!$D$2:$D$53,MATCH(A34,Подбор_РИП!$AS$2:$AS$53,0)),"")</f>
        <v>1</v>
      </c>
      <c r="D34" s="84" t="str">
        <f>IFERROR(INDEX(Подбор_РИП!$AP$2:$AP$53,MATCH(A34,Подбор_РИП!$AS$2:$AS$53,0)),"")</f>
        <v>2 x 7 А·ч</v>
      </c>
      <c r="E34" s="84">
        <f>IFERROR(INDEX(Подбор_РИП!$H$2:$H$53,MATCH(A34,Подбор_РИП!$AS$2:$AS$53,0)),"")</f>
        <v>7</v>
      </c>
      <c r="F34" s="84">
        <f>IFERROR(INDEX(Подбор_РИП!$K$2:$K$53,MATCH(A34,Подбор_РИП!$AS$2:$AS$53,0)),"")</f>
        <v>7</v>
      </c>
      <c r="G34" s="84">
        <f>IFERROR(INDEX(Подбор_РИП!$AB$2:$AB$53,MATCH(A34,Подбор_РИП!$AS$2:$AS$53,0)),"")</f>
        <v>0</v>
      </c>
      <c r="H34" s="83" t="b">
        <f>IFERROR(INDEX(Подбор_РИП!$AC$2:$AC$53,MATCH(A34,Подбор_РИП!$AS$2:$AS$53,0)),"")</f>
        <v>1</v>
      </c>
      <c r="I34" s="83" t="b">
        <f>IFERROR(INDEX(Подбор_РИП!$AD$2:$AD$53,MATCH(A34,Подбор_РИП!$AS$2:$AS$53,0)),"")</f>
        <v>1</v>
      </c>
      <c r="J34" s="84" t="str">
        <f>IFERROR(INDEX(Подбор_РИП!$AQ$2:$AQ$53,MATCH(A34,Подбор_РИП!$AS$2:$AS$53,0)),"")</f>
        <v>Отфильтрован</v>
      </c>
    </row>
    <row r="35" spans="1:10" x14ac:dyDescent="0.4">
      <c r="A35" s="84">
        <v>31</v>
      </c>
      <c r="B35" s="83" t="str">
        <f>IFERROR(INDEX(Подбор_РИП!$B$2:$B$53,MATCH(A35,Подбор_РИП!$AS$2:$AS$53,0)),"")</f>
        <v>РИП-24 исп.06 (РИП-24-4/40М3-Р)</v>
      </c>
      <c r="C35" s="84">
        <f>IFERROR(INDEX(Подбор_РИП!$D$2:$D$53,MATCH(A35,Подбор_РИП!$AS$2:$AS$53,0)),"")</f>
        <v>4</v>
      </c>
      <c r="D35" s="84" t="str">
        <f>IFERROR(INDEX(Подбор_РИП!$AP$2:$AP$53,MATCH(A35,Подбор_РИП!$AS$2:$AS$53,0)),"")</f>
        <v>2 x 26 А·ч</v>
      </c>
      <c r="E35" s="84">
        <f>IFERROR(INDEX(Подбор_РИП!$H$2:$H$53,MATCH(A35,Подбор_РИП!$AS$2:$AS$53,0)),"")</f>
        <v>26</v>
      </c>
      <c r="F35" s="84">
        <f>IFERROR(INDEX(Подбор_РИП!$K$2:$K$53,MATCH(A35,Подбор_РИП!$AS$2:$AS$53,0)),"")</f>
        <v>26</v>
      </c>
      <c r="G35" s="84">
        <f>IFERROR(INDEX(Подбор_РИП!$AB$2:$AB$53,MATCH(A35,Подбор_РИП!$AS$2:$AS$53,0)),"")</f>
        <v>0</v>
      </c>
      <c r="H35" s="83" t="b">
        <f>IFERROR(INDEX(Подбор_РИП!$AC$2:$AC$53,MATCH(A35,Подбор_РИП!$AS$2:$AS$53,0)),"")</f>
        <v>1</v>
      </c>
      <c r="I35" s="83" t="b">
        <f>IFERROR(INDEX(Подбор_РИП!$AD$2:$AD$53,MATCH(A35,Подбор_РИП!$AS$2:$AS$53,0)),"")</f>
        <v>1</v>
      </c>
      <c r="J35" s="84" t="str">
        <f>IFERROR(INDEX(Подбор_РИП!$AQ$2:$AQ$53,MATCH(A35,Подбор_РИП!$AS$2:$AS$53,0)),"")</f>
        <v>Отфильтрован</v>
      </c>
    </row>
    <row r="36" spans="1:10" x14ac:dyDescent="0.4">
      <c r="A36" s="84">
        <v>32</v>
      </c>
      <c r="B36" s="83" t="str">
        <f>IFERROR(INDEX(Подбор_РИП!$B$2:$B$53,MATCH(A36,Подбор_РИП!$AS$2:$AS$53,0)),"")</f>
        <v>РИП-24 исп.06 (РИП-24-4/40М3-Р)</v>
      </c>
      <c r="C36" s="84">
        <f>IFERROR(INDEX(Подбор_РИП!$D$2:$D$53,MATCH(A36,Подбор_РИП!$AS$2:$AS$53,0)),"")</f>
        <v>4</v>
      </c>
      <c r="D36" s="84" t="str">
        <f>IFERROR(INDEX(Подбор_РИП!$AP$2:$AP$53,MATCH(A36,Подбор_РИП!$AS$2:$AS$53,0)),"")</f>
        <v>2 x 40 А·ч</v>
      </c>
      <c r="E36" s="84">
        <f>IFERROR(INDEX(Подбор_РИП!$H$2:$H$53,MATCH(A36,Подбор_РИП!$AS$2:$AS$53,0)),"")</f>
        <v>40</v>
      </c>
      <c r="F36" s="84">
        <f>IFERROR(INDEX(Подбор_РИП!$K$2:$K$53,MATCH(A36,Подбор_РИП!$AS$2:$AS$53,0)),"")</f>
        <v>40</v>
      </c>
      <c r="G36" s="84">
        <f>IFERROR(INDEX(Подбор_РИП!$AB$2:$AB$53,MATCH(A36,Подбор_РИП!$AS$2:$AS$53,0)),"")</f>
        <v>0</v>
      </c>
      <c r="H36" s="83" t="b">
        <f>IFERROR(INDEX(Подбор_РИП!$AC$2:$AC$53,MATCH(A36,Подбор_РИП!$AS$2:$AS$53,0)),"")</f>
        <v>1</v>
      </c>
      <c r="I36" s="83" t="b">
        <f>IFERROR(INDEX(Подбор_РИП!$AD$2:$AD$53,MATCH(A36,Подбор_РИП!$AS$2:$AS$53,0)),"")</f>
        <v>1</v>
      </c>
      <c r="J36" s="84" t="str">
        <f>IFERROR(INDEX(Подбор_РИП!$AQ$2:$AQ$53,MATCH(A36,Подбор_РИП!$AS$2:$AS$53,0)),"")</f>
        <v>Отфильтрован</v>
      </c>
    </row>
    <row r="37" spans="1:10" x14ac:dyDescent="0.4">
      <c r="A37" s="84">
        <v>33</v>
      </c>
      <c r="B37" s="83" t="str">
        <f>IFERROR(INDEX(Подбор_РИП!$B$2:$B$53,MATCH(A37,Подбор_РИП!$AS$2:$AS$53,0)),"")</f>
        <v>РИП-12 исп.14 (РИП-12-2/7П2-Р)</v>
      </c>
      <c r="C37" s="84">
        <f>IFERROR(INDEX(Подбор_РИП!$D$2:$D$53,MATCH(A37,Подбор_РИП!$AS$2:$AS$53,0)),"")</f>
        <v>2</v>
      </c>
      <c r="D37" s="84" t="str">
        <f>IFERROR(INDEX(Подбор_РИП!$AP$2:$AP$53,MATCH(A37,Подбор_РИП!$AS$2:$AS$53,0)),"")</f>
        <v>1 x 7 А·ч</v>
      </c>
      <c r="E37" s="84">
        <f>IFERROR(INDEX(Подбор_РИП!$H$2:$H$53,MATCH(A37,Подбор_РИП!$AS$2:$AS$53,0)),"")</f>
        <v>7</v>
      </c>
      <c r="F37" s="84">
        <f>IFERROR(INDEX(Подбор_РИП!$K$2:$K$53,MATCH(A37,Подбор_РИП!$AS$2:$AS$53,0)),"")</f>
        <v>7</v>
      </c>
      <c r="G37" s="84">
        <f>IFERROR(INDEX(Подбор_РИП!$AB$2:$AB$53,MATCH(A37,Подбор_РИП!$AS$2:$AS$53,0)),"")</f>
        <v>6.35</v>
      </c>
      <c r="H37" s="83" t="b">
        <f>IFERROR(INDEX(Подбор_РИП!$AC$2:$AC$53,MATCH(A37,Подбор_РИП!$AS$2:$AS$53,0)),"")</f>
        <v>1</v>
      </c>
      <c r="I37" s="83" t="b">
        <f>IFERROR(INDEX(Подбор_РИП!$AD$2:$AD$53,MATCH(A37,Подбор_РИП!$AS$2:$AS$53,0)),"")</f>
        <v>1</v>
      </c>
      <c r="J37" s="84" t="str">
        <f>IFERROR(INDEX(Подбор_РИП!$AQ$2:$AQ$53,MATCH(A37,Подбор_РИП!$AS$2:$AS$53,0)),"")</f>
        <v>OK</v>
      </c>
    </row>
    <row r="38" spans="1:10" x14ac:dyDescent="0.4">
      <c r="A38" s="84">
        <v>34</v>
      </c>
      <c r="B38" s="83" t="str">
        <f>IFERROR(INDEX(Подбор_РИП!$B$2:$B$53,MATCH(A38,Подбор_РИП!$AS$2:$AS$53,0)),"")</f>
        <v>РИП-12 исп.54 (РИП-12-2/7П2-Р-RS)</v>
      </c>
      <c r="C38" s="84">
        <f>IFERROR(INDEX(Подбор_РИП!$D$2:$D$53,MATCH(A38,Подбор_РИП!$AS$2:$AS$53,0)),"")</f>
        <v>2</v>
      </c>
      <c r="D38" s="84" t="str">
        <f>IFERROR(INDEX(Подбор_РИП!$AP$2:$AP$53,MATCH(A38,Подбор_РИП!$AS$2:$AS$53,0)),"")</f>
        <v>1 x 7 А·ч</v>
      </c>
      <c r="E38" s="84">
        <f>IFERROR(INDEX(Подбор_РИП!$H$2:$H$53,MATCH(A38,Подбор_РИП!$AS$2:$AS$53,0)),"")</f>
        <v>7</v>
      </c>
      <c r="F38" s="84">
        <f>IFERROR(INDEX(Подбор_РИП!$K$2:$K$53,MATCH(A38,Подбор_РИП!$AS$2:$AS$53,0)),"")</f>
        <v>7</v>
      </c>
      <c r="G38" s="84">
        <f>IFERROR(INDEX(Подбор_РИП!$AB$2:$AB$53,MATCH(A38,Подбор_РИП!$AS$2:$AS$53,0)),"")</f>
        <v>6.35</v>
      </c>
      <c r="H38" s="83" t="b">
        <f>IFERROR(INDEX(Подбор_РИП!$AC$2:$AC$53,MATCH(A38,Подбор_РИП!$AS$2:$AS$53,0)),"")</f>
        <v>1</v>
      </c>
      <c r="I38" s="83" t="b">
        <f>IFERROR(INDEX(Подбор_РИП!$AD$2:$AD$53,MATCH(A38,Подбор_РИП!$AS$2:$AS$53,0)),"")</f>
        <v>1</v>
      </c>
      <c r="J38" s="84" t="str">
        <f>IFERROR(INDEX(Подбор_РИП!$AQ$2:$AQ$53,MATCH(A38,Подбор_РИП!$AS$2:$AS$53,0)),"")</f>
        <v>OK</v>
      </c>
    </row>
    <row r="39" spans="1:10" x14ac:dyDescent="0.4">
      <c r="A39" s="84">
        <v>35</v>
      </c>
      <c r="B39" s="83" t="str">
        <f>IFERROR(INDEX(Подбор_РИП!$B$2:$B$53,MATCH(A39,Подбор_РИП!$AS$2:$AS$53,0)),"")</f>
        <v>РИП-12 исп.15 (РИП-12-3/17М1-Р) (АКБ только в РИП)</v>
      </c>
      <c r="C39" s="84">
        <f>IFERROR(INDEX(Подбор_РИП!$D$2:$D$53,MATCH(A39,Подбор_РИП!$AS$2:$AS$53,0)),"")</f>
        <v>3</v>
      </c>
      <c r="D39" s="84" t="str">
        <f>IFERROR(INDEX(Подбор_РИП!$AP$2:$AP$53,MATCH(A39,Подбор_РИП!$AS$2:$AS$53,0)),"")</f>
        <v>1 x 17 А·ч</v>
      </c>
      <c r="E39" s="84">
        <f>IFERROR(INDEX(Подбор_РИП!$H$2:$H$53,MATCH(A39,Подбор_РИП!$AS$2:$AS$53,0)),"")</f>
        <v>17</v>
      </c>
      <c r="F39" s="84">
        <f>IFERROR(INDEX(Подбор_РИП!$K$2:$K$53,MATCH(A39,Подбор_РИП!$AS$2:$AS$53,0)),"")</f>
        <v>17</v>
      </c>
      <c r="G39" s="84">
        <f>IFERROR(INDEX(Подбор_РИП!$AB$2:$AB$53,MATCH(A39,Подбор_РИП!$AS$2:$AS$53,0)),"")</f>
        <v>6.67</v>
      </c>
      <c r="H39" s="83" t="b">
        <f>IFERROR(INDEX(Подбор_РИП!$AC$2:$AC$53,MATCH(A39,Подбор_РИП!$AS$2:$AS$53,0)),"")</f>
        <v>1</v>
      </c>
      <c r="I39" s="83" t="b">
        <f>IFERROR(INDEX(Подбор_РИП!$AD$2:$AD$53,MATCH(A39,Подбор_РИП!$AS$2:$AS$53,0)),"")</f>
        <v>1</v>
      </c>
      <c r="J39" s="84" t="str">
        <f>IFERROR(INDEX(Подбор_РИП!$AQ$2:$AQ$53,MATCH(A39,Подбор_РИП!$AS$2:$AS$53,0)),"")</f>
        <v>OK</v>
      </c>
    </row>
    <row r="40" spans="1:10" x14ac:dyDescent="0.4">
      <c r="A40" s="84">
        <v>36</v>
      </c>
      <c r="B40" s="83" t="str">
        <f>IFERROR(INDEX(Подбор_РИП!$B$2:$B$53,MATCH(A40,Подбор_РИП!$AS$2:$AS$53,0)),"")</f>
        <v>РИП-12 исп.15 (РИП-12-3/17М1-Р) (РИП + внешний бокс)</v>
      </c>
      <c r="C40" s="84">
        <f>IFERROR(INDEX(Подбор_РИП!$D$2:$D$53,MATCH(A40,Подбор_РИП!$AS$2:$AS$53,0)),"")</f>
        <v>3</v>
      </c>
      <c r="D40" s="84" t="str">
        <f>IFERROR(INDEX(Подбор_РИП!$AP$2:$AP$53,MATCH(A40,Подбор_РИП!$AS$2:$AS$53,0)),"")</f>
        <v>1 x 17 А·ч</v>
      </c>
      <c r="E40" s="84">
        <f>IFERROR(INDEX(Подбор_РИП!$H$2:$H$53,MATCH(A40,Подбор_РИП!$AS$2:$AS$53,0)),"")</f>
        <v>17</v>
      </c>
      <c r="F40" s="84">
        <f>IFERROR(INDEX(Подбор_РИП!$K$2:$K$53,MATCH(A40,Подбор_РИП!$AS$2:$AS$53,0)),"")</f>
        <v>51</v>
      </c>
      <c r="G40" s="84">
        <f>IFERROR(INDEX(Подбор_РИП!$AB$2:$AB$53,MATCH(A40,Подбор_РИП!$AS$2:$AS$53,0)),"")</f>
        <v>6.67</v>
      </c>
      <c r="H40" s="83" t="b">
        <f>IFERROR(INDEX(Подбор_РИП!$AC$2:$AC$53,MATCH(A40,Подбор_РИП!$AS$2:$AS$53,0)),"")</f>
        <v>1</v>
      </c>
      <c r="I40" s="83" t="b">
        <f>IFERROR(INDEX(Подбор_РИП!$AD$2:$AD$53,MATCH(A40,Подбор_РИП!$AS$2:$AS$53,0)),"")</f>
        <v>1</v>
      </c>
      <c r="J40" s="84" t="str">
        <f>IFERROR(INDEX(Подбор_РИП!$AQ$2:$AQ$53,MATCH(A40,Подбор_РИП!$AS$2:$AS$53,0)),"")</f>
        <v>OK</v>
      </c>
    </row>
    <row r="41" spans="1:10" x14ac:dyDescent="0.4">
      <c r="A41" s="84">
        <v>37</v>
      </c>
      <c r="B41" s="83" t="str">
        <f>IFERROR(INDEX(Подбор_РИП!$B$2:$B$53,MATCH(A41,Подбор_РИП!$AS$2:$AS$53,0)),"")</f>
        <v>РИП-12 исп.16 (РИП-12-3/17П1-Р) (АКБ только в РИП)</v>
      </c>
      <c r="C41" s="84">
        <f>IFERROR(INDEX(Подбор_РИП!$D$2:$D$53,MATCH(A41,Подбор_РИП!$AS$2:$AS$53,0)),"")</f>
        <v>3</v>
      </c>
      <c r="D41" s="84" t="str">
        <f>IFERROR(INDEX(Подбор_РИП!$AP$2:$AP$53,MATCH(A41,Подбор_РИП!$AS$2:$AS$53,0)),"")</f>
        <v>1 x 17 А·ч</v>
      </c>
      <c r="E41" s="84">
        <f>IFERROR(INDEX(Подбор_РИП!$H$2:$H$53,MATCH(A41,Подбор_РИП!$AS$2:$AS$53,0)),"")</f>
        <v>17</v>
      </c>
      <c r="F41" s="84">
        <f>IFERROR(INDEX(Подбор_РИП!$K$2:$K$53,MATCH(A41,Подбор_РИП!$AS$2:$AS$53,0)),"")</f>
        <v>17</v>
      </c>
      <c r="G41" s="84">
        <f>IFERROR(INDEX(Подбор_РИП!$AB$2:$AB$53,MATCH(A41,Подбор_РИП!$AS$2:$AS$53,0)),"")</f>
        <v>6.67</v>
      </c>
      <c r="H41" s="83" t="b">
        <f>IFERROR(INDEX(Подбор_РИП!$AC$2:$AC$53,MATCH(A41,Подбор_РИП!$AS$2:$AS$53,0)),"")</f>
        <v>1</v>
      </c>
      <c r="I41" s="83" t="b">
        <f>IFERROR(INDEX(Подбор_РИП!$AD$2:$AD$53,MATCH(A41,Подбор_РИП!$AS$2:$AS$53,0)),"")</f>
        <v>1</v>
      </c>
      <c r="J41" s="84" t="str">
        <f>IFERROR(INDEX(Подбор_РИП!$AQ$2:$AQ$53,MATCH(A41,Подбор_РИП!$AS$2:$AS$53,0)),"")</f>
        <v>OK</v>
      </c>
    </row>
    <row r="42" spans="1:10" x14ac:dyDescent="0.4">
      <c r="A42" s="84">
        <v>38</v>
      </c>
      <c r="B42" s="83" t="str">
        <f>IFERROR(INDEX(Подбор_РИП!$B$2:$B$53,MATCH(A42,Подбор_РИП!$AS$2:$AS$53,0)),"")</f>
        <v>РИП-12 исп.16 (РИП-12-3/17П1-Р) (РИП + внешний бокс)</v>
      </c>
      <c r="C42" s="84">
        <f>IFERROR(INDEX(Подбор_РИП!$D$2:$D$53,MATCH(A42,Подбор_РИП!$AS$2:$AS$53,0)),"")</f>
        <v>3</v>
      </c>
      <c r="D42" s="84" t="str">
        <f>IFERROR(INDEX(Подбор_РИП!$AP$2:$AP$53,MATCH(A42,Подбор_РИП!$AS$2:$AS$53,0)),"")</f>
        <v>1 x 17 А·ч</v>
      </c>
      <c r="E42" s="84">
        <f>IFERROR(INDEX(Подбор_РИП!$H$2:$H$53,MATCH(A42,Подбор_РИП!$AS$2:$AS$53,0)),"")</f>
        <v>17</v>
      </c>
      <c r="F42" s="84">
        <f>IFERROR(INDEX(Подбор_РИП!$K$2:$K$53,MATCH(A42,Подбор_РИП!$AS$2:$AS$53,0)),"")</f>
        <v>51</v>
      </c>
      <c r="G42" s="84">
        <f>IFERROR(INDEX(Подбор_РИП!$AB$2:$AB$53,MATCH(A42,Подбор_РИП!$AS$2:$AS$53,0)),"")</f>
        <v>6.67</v>
      </c>
      <c r="H42" s="83" t="b">
        <f>IFERROR(INDEX(Подбор_РИП!$AC$2:$AC$53,MATCH(A42,Подбор_РИП!$AS$2:$AS$53,0)),"")</f>
        <v>1</v>
      </c>
      <c r="I42" s="83" t="b">
        <f>IFERROR(INDEX(Подбор_РИП!$AD$2:$AD$53,MATCH(A42,Подбор_РИП!$AS$2:$AS$53,0)),"")</f>
        <v>1</v>
      </c>
      <c r="J42" s="84" t="str">
        <f>IFERROR(INDEX(Подбор_РИП!$AQ$2:$AQ$53,MATCH(A42,Подбор_РИП!$AS$2:$AS$53,0)),"")</f>
        <v>OK</v>
      </c>
    </row>
    <row r="43" spans="1:10" x14ac:dyDescent="0.4">
      <c r="A43" s="84">
        <v>39</v>
      </c>
      <c r="B43" s="83" t="str">
        <f>IFERROR(INDEX(Подбор_РИП!$B$2:$B$53,MATCH(A43,Подбор_РИП!$AS$2:$AS$53,0)),"")</f>
        <v>РИП-12 исп.17 (РИП-12-8/17М1-Р) (АКБ только в РИП)</v>
      </c>
      <c r="C43" s="84">
        <f>IFERROR(INDEX(Подбор_РИП!$D$2:$D$53,MATCH(A43,Подбор_РИП!$AS$2:$AS$53,0)),"")</f>
        <v>8</v>
      </c>
      <c r="D43" s="84" t="str">
        <f>IFERROR(INDEX(Подбор_РИП!$AP$2:$AP$53,MATCH(A43,Подбор_РИП!$AS$2:$AS$53,0)),"")</f>
        <v>1 x 17 А·ч</v>
      </c>
      <c r="E43" s="84">
        <f>IFERROR(INDEX(Подбор_РИП!$H$2:$H$53,MATCH(A43,Подбор_РИП!$AS$2:$AS$53,0)),"")</f>
        <v>17</v>
      </c>
      <c r="F43" s="84">
        <f>IFERROR(INDEX(Подбор_РИП!$K$2:$K$53,MATCH(A43,Подбор_РИП!$AS$2:$AS$53,0)),"")</f>
        <v>17</v>
      </c>
      <c r="G43" s="84">
        <f>IFERROR(INDEX(Подбор_РИП!$AB$2:$AB$53,MATCH(A43,Подбор_РИП!$AS$2:$AS$53,0)),"")</f>
        <v>8.27</v>
      </c>
      <c r="H43" s="83" t="b">
        <f>IFERROR(INDEX(Подбор_РИП!$AC$2:$AC$53,MATCH(A43,Подбор_РИП!$AS$2:$AS$53,0)),"")</f>
        <v>1</v>
      </c>
      <c r="I43" s="83" t="b">
        <f>IFERROR(INDEX(Подбор_РИП!$AD$2:$AD$53,MATCH(A43,Подбор_РИП!$AS$2:$AS$53,0)),"")</f>
        <v>1</v>
      </c>
      <c r="J43" s="84" t="str">
        <f>IFERROR(INDEX(Подбор_РИП!$AQ$2:$AQ$53,MATCH(A43,Подбор_РИП!$AS$2:$AS$53,0)),"")</f>
        <v>OK</v>
      </c>
    </row>
    <row r="44" spans="1:10" x14ac:dyDescent="0.4">
      <c r="A44" s="84">
        <v>40</v>
      </c>
      <c r="B44" s="83" t="str">
        <f>IFERROR(INDEX(Подбор_РИП!$B$2:$B$53,MATCH(A44,Подбор_РИП!$AS$2:$AS$53,0)),"")</f>
        <v>РИП-12 исп.17 (РИП-12-8/17М1-Р) (РИП + внешний бокс)</v>
      </c>
      <c r="C44" s="84">
        <f>IFERROR(INDEX(Подбор_РИП!$D$2:$D$53,MATCH(A44,Подбор_РИП!$AS$2:$AS$53,0)),"")</f>
        <v>8</v>
      </c>
      <c r="D44" s="84" t="str">
        <f>IFERROR(INDEX(Подбор_РИП!$AP$2:$AP$53,MATCH(A44,Подбор_РИП!$AS$2:$AS$53,0)),"")</f>
        <v>1 x 17 А·ч</v>
      </c>
      <c r="E44" s="84">
        <f>IFERROR(INDEX(Подбор_РИП!$H$2:$H$53,MATCH(A44,Подбор_РИП!$AS$2:$AS$53,0)),"")</f>
        <v>17</v>
      </c>
      <c r="F44" s="84">
        <f>IFERROR(INDEX(Подбор_РИП!$K$2:$K$53,MATCH(A44,Подбор_РИП!$AS$2:$AS$53,0)),"")</f>
        <v>51</v>
      </c>
      <c r="G44" s="84">
        <f>IFERROR(INDEX(Подбор_РИП!$AB$2:$AB$53,MATCH(A44,Подбор_РИП!$AS$2:$AS$53,0)),"")</f>
        <v>8.27</v>
      </c>
      <c r="H44" s="83" t="b">
        <f>IFERROR(INDEX(Подбор_РИП!$AC$2:$AC$53,MATCH(A44,Подбор_РИП!$AS$2:$AS$53,0)),"")</f>
        <v>1</v>
      </c>
      <c r="I44" s="83" t="b">
        <f>IFERROR(INDEX(Подбор_РИП!$AD$2:$AD$53,MATCH(A44,Подбор_РИП!$AS$2:$AS$53,0)),"")</f>
        <v>1</v>
      </c>
      <c r="J44" s="84" t="str">
        <f>IFERROR(INDEX(Подбор_РИП!$AQ$2:$AQ$53,MATCH(A44,Подбор_РИП!$AS$2:$AS$53,0)),"")</f>
        <v>OK</v>
      </c>
    </row>
    <row r="45" spans="1:10" x14ac:dyDescent="0.4">
      <c r="A45" s="84">
        <v>41</v>
      </c>
      <c r="B45" s="83" t="str">
        <f>IFERROR(INDEX(Подбор_РИП!$B$2:$B$53,MATCH(A45,Подбор_РИП!$AS$2:$AS$53,0)),"")</f>
        <v>РИП-12 исп.51 (РИП-12-3/17П1-Р-RS)</v>
      </c>
      <c r="C45" s="84">
        <f>IFERROR(INDEX(Подбор_РИП!$D$2:$D$53,MATCH(A45,Подбор_РИП!$AS$2:$AS$53,0)),"")</f>
        <v>3</v>
      </c>
      <c r="D45" s="84" t="str">
        <f>IFERROR(INDEX(Подбор_РИП!$AP$2:$AP$53,MATCH(A45,Подбор_РИП!$AS$2:$AS$53,0)),"")</f>
        <v>1 x 17 А·ч</v>
      </c>
      <c r="E45" s="84">
        <f>IFERROR(INDEX(Подбор_РИП!$H$2:$H$53,MATCH(A45,Подбор_РИП!$AS$2:$AS$53,0)),"")</f>
        <v>17</v>
      </c>
      <c r="F45" s="84">
        <f>IFERROR(INDEX(Подбор_РИП!$K$2:$K$53,MATCH(A45,Подбор_РИП!$AS$2:$AS$53,0)),"")</f>
        <v>17</v>
      </c>
      <c r="G45" s="84">
        <f>IFERROR(INDEX(Подбор_РИП!$AB$2:$AB$53,MATCH(A45,Подбор_РИП!$AS$2:$AS$53,0)),"")</f>
        <v>6.67</v>
      </c>
      <c r="H45" s="83" t="b">
        <f>IFERROR(INDEX(Подбор_РИП!$AC$2:$AC$53,MATCH(A45,Подбор_РИП!$AS$2:$AS$53,0)),"")</f>
        <v>1</v>
      </c>
      <c r="I45" s="83" t="b">
        <f>IFERROR(INDEX(Подбор_РИП!$AD$2:$AD$53,MATCH(A45,Подбор_РИП!$AS$2:$AS$53,0)),"")</f>
        <v>1</v>
      </c>
      <c r="J45" s="84" t="str">
        <f>IFERROR(INDEX(Подбор_РИП!$AQ$2:$AQ$53,MATCH(A45,Подбор_РИП!$AS$2:$AS$53,0)),"")</f>
        <v>OK</v>
      </c>
    </row>
    <row r="46" spans="1:10" x14ac:dyDescent="0.4">
      <c r="A46" s="84">
        <v>42</v>
      </c>
      <c r="B46" s="83" t="str">
        <f>IFERROR(INDEX(Подбор_РИП!$B$2:$B$53,MATCH(A46,Подбор_РИП!$AS$2:$AS$53,0)),"")</f>
        <v>РИП-24 исп.15 (РИП-24-3/7М4-Р) (АКБ только в РИП)</v>
      </c>
      <c r="C46" s="84">
        <f>IFERROR(INDEX(Подбор_РИП!$D$2:$D$53,MATCH(A46,Подбор_РИП!$AS$2:$AS$53,0)),"")</f>
        <v>3</v>
      </c>
      <c r="D46" s="84" t="str">
        <f>IFERROR(INDEX(Подбор_РИП!$AP$2:$AP$53,MATCH(A46,Подбор_РИП!$AS$2:$AS$53,0)),"")</f>
        <v>2 x 7 А·ч</v>
      </c>
      <c r="E46" s="84">
        <f>IFERROR(INDEX(Подбор_РИП!$H$2:$H$53,MATCH(A46,Подбор_РИП!$AS$2:$AS$53,0)),"")</f>
        <v>7</v>
      </c>
      <c r="F46" s="84">
        <f>IFERROR(INDEX(Подбор_РИП!$K$2:$K$53,MATCH(A46,Подбор_РИП!$AS$2:$AS$53,0)),"")</f>
        <v>7</v>
      </c>
      <c r="G46" s="84">
        <f>IFERROR(INDEX(Подбор_РИП!$AB$2:$AB$53,MATCH(A46,Подбор_РИП!$AS$2:$AS$53,0)),"")</f>
        <v>0</v>
      </c>
      <c r="H46" s="83" t="b">
        <f>IFERROR(INDEX(Подбор_РИП!$AC$2:$AC$53,MATCH(A46,Подбор_РИП!$AS$2:$AS$53,0)),"")</f>
        <v>1</v>
      </c>
      <c r="I46" s="83" t="b">
        <f>IFERROR(INDEX(Подбор_РИП!$AD$2:$AD$53,MATCH(A46,Подбор_РИП!$AS$2:$AS$53,0)),"")</f>
        <v>1</v>
      </c>
      <c r="J46" s="84" t="str">
        <f>IFERROR(INDEX(Подбор_РИП!$AQ$2:$AQ$53,MATCH(A46,Подбор_РИП!$AS$2:$AS$53,0)),"")</f>
        <v>Отфильтрован</v>
      </c>
    </row>
    <row r="47" spans="1:10" x14ac:dyDescent="0.4">
      <c r="A47" s="84">
        <v>43</v>
      </c>
      <c r="B47" s="83" t="str">
        <f>IFERROR(INDEX(Подбор_РИП!$B$2:$B$53,MATCH(A47,Подбор_РИП!$AS$2:$AS$53,0)),"")</f>
        <v>РИП-24 исп.15 (РИП-24-3/7М4-Р) (РИП + внешний бокс)</v>
      </c>
      <c r="C47" s="84">
        <f>IFERROR(INDEX(Подбор_РИП!$D$2:$D$53,MATCH(A47,Подбор_РИП!$AS$2:$AS$53,0)),"")</f>
        <v>3</v>
      </c>
      <c r="D47" s="84" t="str">
        <f>IFERROR(INDEX(Подбор_РИП!$AP$2:$AP$53,MATCH(A47,Подбор_РИП!$AS$2:$AS$53,0)),"")</f>
        <v>2 x 7 А·ч</v>
      </c>
      <c r="E47" s="84">
        <f>IFERROR(INDEX(Подбор_РИП!$H$2:$H$53,MATCH(A47,Подбор_РИП!$AS$2:$AS$53,0)),"")</f>
        <v>7</v>
      </c>
      <c r="F47" s="84">
        <f>IFERROR(INDEX(Подбор_РИП!$K$2:$K$53,MATCH(A47,Подбор_РИП!$AS$2:$AS$53,0)),"")</f>
        <v>24</v>
      </c>
      <c r="G47" s="84">
        <f>IFERROR(INDEX(Подбор_РИП!$AB$2:$AB$53,MATCH(A47,Подбор_РИП!$AS$2:$AS$53,0)),"")</f>
        <v>0</v>
      </c>
      <c r="H47" s="83" t="b">
        <f>IFERROR(INDEX(Подбор_РИП!$AC$2:$AC$53,MATCH(A47,Подбор_РИП!$AS$2:$AS$53,0)),"")</f>
        <v>1</v>
      </c>
      <c r="I47" s="83" t="b">
        <f>IFERROR(INDEX(Подбор_РИП!$AD$2:$AD$53,MATCH(A47,Подбор_РИП!$AS$2:$AS$53,0)),"")</f>
        <v>1</v>
      </c>
      <c r="J47" s="84" t="str">
        <f>IFERROR(INDEX(Подбор_РИП!$AQ$2:$AQ$53,MATCH(A47,Подбор_РИП!$AS$2:$AS$53,0)),"")</f>
        <v>Отфильтрован</v>
      </c>
    </row>
    <row r="48" spans="1:10" x14ac:dyDescent="0.4">
      <c r="A48" s="84">
        <v>44</v>
      </c>
      <c r="B48" s="83" t="str">
        <f>IFERROR(INDEX(Подбор_РИП!$B$2:$B$53,MATCH(A48,Подбор_РИП!$AS$2:$AS$53,0)),"")</f>
        <v>РИП-24 исп.50 (РИП-24-2/7М4-Р-RS)</v>
      </c>
      <c r="C48" s="84">
        <f>IFERROR(INDEX(Подбор_РИП!$D$2:$D$53,MATCH(A48,Подбор_РИП!$AS$2:$AS$53,0)),"")</f>
        <v>2</v>
      </c>
      <c r="D48" s="84" t="str">
        <f>IFERROR(INDEX(Подбор_РИП!$AP$2:$AP$53,MATCH(A48,Подбор_РИП!$AS$2:$AS$53,0)),"")</f>
        <v>2 x 7 А·ч</v>
      </c>
      <c r="E48" s="84">
        <f>IFERROR(INDEX(Подбор_РИП!$H$2:$H$53,MATCH(A48,Подбор_РИП!$AS$2:$AS$53,0)),"")</f>
        <v>7</v>
      </c>
      <c r="F48" s="84">
        <f>IFERROR(INDEX(Подбор_РИП!$K$2:$K$53,MATCH(A48,Подбор_РИП!$AS$2:$AS$53,0)),"")</f>
        <v>7</v>
      </c>
      <c r="G48" s="84">
        <f>IFERROR(INDEX(Подбор_РИП!$AB$2:$AB$53,MATCH(A48,Подбор_РИП!$AS$2:$AS$53,0)),"")</f>
        <v>0</v>
      </c>
      <c r="H48" s="83" t="b">
        <f>IFERROR(INDEX(Подбор_РИП!$AC$2:$AC$53,MATCH(A48,Подбор_РИП!$AS$2:$AS$53,0)),"")</f>
        <v>1</v>
      </c>
      <c r="I48" s="83" t="b">
        <f>IFERROR(INDEX(Подбор_РИП!$AD$2:$AD$53,MATCH(A48,Подбор_РИП!$AS$2:$AS$53,0)),"")</f>
        <v>1</v>
      </c>
      <c r="J48" s="84" t="str">
        <f>IFERROR(INDEX(Подбор_РИП!$AQ$2:$AQ$53,MATCH(A48,Подбор_РИП!$AS$2:$AS$53,0)),"")</f>
        <v>Отфильтрован</v>
      </c>
    </row>
    <row r="49" spans="1:10" x14ac:dyDescent="0.4">
      <c r="A49" s="84">
        <v>45</v>
      </c>
      <c r="B49" s="83" t="str">
        <f>IFERROR(INDEX(Подбор_РИП!$B$2:$B$53,MATCH(A49,Подбор_РИП!$AS$2:$AS$53,0)),"")</f>
        <v>РИП-24 исп.51 (РИП-24-2/7П1-Р-RS)</v>
      </c>
      <c r="C49" s="84">
        <f>IFERROR(INDEX(Подбор_РИП!$D$2:$D$53,MATCH(A49,Подбор_РИП!$AS$2:$AS$53,0)),"")</f>
        <v>2</v>
      </c>
      <c r="D49" s="84" t="str">
        <f>IFERROR(INDEX(Подбор_РИП!$AP$2:$AP$53,MATCH(A49,Подбор_РИП!$AS$2:$AS$53,0)),"")</f>
        <v>2 x 7 А·ч</v>
      </c>
      <c r="E49" s="84">
        <f>IFERROR(INDEX(Подбор_РИП!$H$2:$H$53,MATCH(A49,Подбор_РИП!$AS$2:$AS$53,0)),"")</f>
        <v>7</v>
      </c>
      <c r="F49" s="84">
        <f>IFERROR(INDEX(Подбор_РИП!$K$2:$K$53,MATCH(A49,Подбор_РИП!$AS$2:$AS$53,0)),"")</f>
        <v>7</v>
      </c>
      <c r="G49" s="84">
        <f>IFERROR(INDEX(Подбор_РИП!$AB$2:$AB$53,MATCH(A49,Подбор_РИП!$AS$2:$AS$53,0)),"")</f>
        <v>0</v>
      </c>
      <c r="H49" s="83" t="b">
        <f>IFERROR(INDEX(Подбор_РИП!$AC$2:$AC$53,MATCH(A49,Подбор_РИП!$AS$2:$AS$53,0)),"")</f>
        <v>1</v>
      </c>
      <c r="I49" s="83" t="b">
        <f>IFERROR(INDEX(Подбор_РИП!$AD$2:$AD$53,MATCH(A49,Подбор_РИП!$AS$2:$AS$53,0)),"")</f>
        <v>1</v>
      </c>
      <c r="J49" s="84" t="str">
        <f>IFERROR(INDEX(Подбор_РИП!$AQ$2:$AQ$53,MATCH(A49,Подбор_РИП!$AS$2:$AS$53,0)),"")</f>
        <v>Отфильтрован</v>
      </c>
    </row>
    <row r="50" spans="1:10" x14ac:dyDescent="0.4">
      <c r="A50" s="84">
        <v>46</v>
      </c>
      <c r="B50" s="83" t="str">
        <f>IFERROR(INDEX(Подбор_РИП!$B$2:$B$53,MATCH(A50,Подбор_РИП!$AS$2:$AS$53,0)),"")</f>
        <v>РИП-12 исп.56 (РИП-12-6/80М3-Р-RS)</v>
      </c>
      <c r="C50" s="84">
        <f>IFERROR(INDEX(Подбор_РИП!$D$2:$D$53,MATCH(A50,Подбор_РИП!$AS$2:$AS$53,0)),"")</f>
        <v>6</v>
      </c>
      <c r="D50" s="84" t="str">
        <f>IFERROR(INDEX(Подбор_РИП!$AP$2:$AP$53,MATCH(A50,Подбор_РИП!$AS$2:$AS$53,0)),"")</f>
        <v>1 x 26 А·ч</v>
      </c>
      <c r="E50" s="84">
        <f>IFERROR(INDEX(Подбор_РИП!$H$2:$H$53,MATCH(A50,Подбор_РИП!$AS$2:$AS$53,0)),"")</f>
        <v>26</v>
      </c>
      <c r="F50" s="84">
        <f>IFERROR(INDEX(Подбор_РИП!$K$2:$K$53,MATCH(A50,Подбор_РИП!$AS$2:$AS$53,0)),"")</f>
        <v>26</v>
      </c>
      <c r="G50" s="84">
        <f>IFERROR(INDEX(Подбор_РИП!$AB$2:$AB$53,MATCH(A50,Подбор_РИП!$AS$2:$AS$53,0)),"")</f>
        <v>7.64</v>
      </c>
      <c r="H50" s="83" t="b">
        <f>IFERROR(INDEX(Подбор_РИП!$AC$2:$AC$53,MATCH(A50,Подбор_РИП!$AS$2:$AS$53,0)),"")</f>
        <v>1</v>
      </c>
      <c r="I50" s="83" t="b">
        <f>IFERROR(INDEX(Подбор_РИП!$AD$2:$AD$53,MATCH(A50,Подбор_РИП!$AS$2:$AS$53,0)),"")</f>
        <v>1</v>
      </c>
      <c r="J50" s="84" t="str">
        <f>IFERROR(INDEX(Подбор_РИП!$AQ$2:$AQ$53,MATCH(A50,Подбор_РИП!$AS$2:$AS$53,0)),"")</f>
        <v>OK</v>
      </c>
    </row>
    <row r="51" spans="1:10" x14ac:dyDescent="0.4">
      <c r="A51" s="84">
        <v>47</v>
      </c>
      <c r="B51" s="83" t="str">
        <f>IFERROR(INDEX(Подбор_РИП!$B$2:$B$53,MATCH(A51,Подбор_РИП!$AS$2:$AS$53,0)),"")</f>
        <v>РИП-12 исп.56 (РИП-12-6/80М3-Р-RS)</v>
      </c>
      <c r="C51" s="84">
        <f>IFERROR(INDEX(Подбор_РИП!$D$2:$D$53,MATCH(A51,Подбор_РИП!$AS$2:$AS$53,0)),"")</f>
        <v>6</v>
      </c>
      <c r="D51" s="84" t="str">
        <f>IFERROR(INDEX(Подбор_РИП!$AP$2:$AP$53,MATCH(A51,Подбор_РИП!$AS$2:$AS$53,0)),"")</f>
        <v>1 x 40 А·ч</v>
      </c>
      <c r="E51" s="84">
        <f>IFERROR(INDEX(Подбор_РИП!$H$2:$H$53,MATCH(A51,Подбор_РИП!$AS$2:$AS$53,0)),"")</f>
        <v>40</v>
      </c>
      <c r="F51" s="84">
        <f>IFERROR(INDEX(Подбор_РИП!$K$2:$K$53,MATCH(A51,Подбор_РИП!$AS$2:$AS$53,0)),"")</f>
        <v>40</v>
      </c>
      <c r="G51" s="84">
        <f>IFERROR(INDEX(Подбор_РИП!$AB$2:$AB$53,MATCH(A51,Подбор_РИП!$AS$2:$AS$53,0)),"")</f>
        <v>8.0500000000000007</v>
      </c>
      <c r="H51" s="83" t="b">
        <f>IFERROR(INDEX(Подбор_РИП!$AC$2:$AC$53,MATCH(A51,Подбор_РИП!$AS$2:$AS$53,0)),"")</f>
        <v>1</v>
      </c>
      <c r="I51" s="83" t="b">
        <f>IFERROR(INDEX(Подбор_РИП!$AD$2:$AD$53,MATCH(A51,Подбор_РИП!$AS$2:$AS$53,0)),"")</f>
        <v>1</v>
      </c>
      <c r="J51" s="84" t="str">
        <f>IFERROR(INDEX(Подбор_РИП!$AQ$2:$AQ$53,MATCH(A51,Подбор_РИП!$AS$2:$AS$53,0)),"")</f>
        <v>OK</v>
      </c>
    </row>
    <row r="52" spans="1:10" x14ac:dyDescent="0.4">
      <c r="A52" s="84">
        <v>48</v>
      </c>
      <c r="B52" s="83" t="str">
        <f>IFERROR(INDEX(Подбор_РИП!$B$2:$B$53,MATCH(A52,Подбор_РИП!$AS$2:$AS$53,0)),"")</f>
        <v>РИП-12 исп.56 (РИП-12-6/80М3-Р-RS)</v>
      </c>
      <c r="C52" s="84">
        <f>IFERROR(INDEX(Подбор_РИП!$D$2:$D$53,MATCH(A52,Подбор_РИП!$AS$2:$AS$53,0)),"")</f>
        <v>6</v>
      </c>
      <c r="D52" s="84" t="str">
        <f>IFERROR(INDEX(Подбор_РИП!$AP$2:$AP$53,MATCH(A52,Подбор_РИП!$AS$2:$AS$53,0)),"")</f>
        <v>2 x 26 А·ч</v>
      </c>
      <c r="E52" s="84">
        <f>IFERROR(INDEX(Подбор_РИП!$H$2:$H$53,MATCH(A52,Подбор_РИП!$AS$2:$AS$53,0)),"")</f>
        <v>52</v>
      </c>
      <c r="F52" s="84">
        <f>IFERROR(INDEX(Подбор_РИП!$K$2:$K$53,MATCH(A52,Подбор_РИП!$AS$2:$AS$53,0)),"")</f>
        <v>52</v>
      </c>
      <c r="G52" s="84">
        <f>IFERROR(INDEX(Подбор_РИП!$AB$2:$AB$53,MATCH(A52,Подбор_РИП!$AS$2:$AS$53,0)),"")</f>
        <v>7.64</v>
      </c>
      <c r="H52" s="83" t="b">
        <f>IFERROR(INDEX(Подбор_РИП!$AC$2:$AC$53,MATCH(A52,Подбор_РИП!$AS$2:$AS$53,0)),"")</f>
        <v>1</v>
      </c>
      <c r="I52" s="83" t="b">
        <f>IFERROR(INDEX(Подбор_РИП!$AD$2:$AD$53,MATCH(A52,Подбор_РИП!$AS$2:$AS$53,0)),"")</f>
        <v>1</v>
      </c>
      <c r="J52" s="84" t="str">
        <f>IFERROR(INDEX(Подбор_РИП!$AQ$2:$AQ$53,MATCH(A52,Подбор_РИП!$AS$2:$AS$53,0)),"")</f>
        <v>OK</v>
      </c>
    </row>
    <row r="53" spans="1:10" x14ac:dyDescent="0.4">
      <c r="A53" s="84">
        <v>49</v>
      </c>
      <c r="B53" s="83" t="str">
        <f>IFERROR(INDEX(Подбор_РИП!$B$2:$B$53,MATCH(A53,Подбор_РИП!$AS$2:$AS$53,0)),"")</f>
        <v>РИП-12 исп.56 (РИП-12-6/80М3-Р-RS)</v>
      </c>
      <c r="C53" s="84">
        <f>IFERROR(INDEX(Подбор_РИП!$D$2:$D$53,MATCH(A53,Подбор_РИП!$AS$2:$AS$53,0)),"")</f>
        <v>6</v>
      </c>
      <c r="D53" s="84" t="str">
        <f>IFERROR(INDEX(Подбор_РИП!$AP$2:$AP$53,MATCH(A53,Подбор_РИП!$AS$2:$AS$53,0)),"")</f>
        <v>2 x 40 А·ч</v>
      </c>
      <c r="E53" s="84">
        <f>IFERROR(INDEX(Подбор_РИП!$H$2:$H$53,MATCH(A53,Подбор_РИП!$AS$2:$AS$53,0)),"")</f>
        <v>80</v>
      </c>
      <c r="F53" s="84">
        <f>IFERROR(INDEX(Подбор_РИП!$K$2:$K$53,MATCH(A53,Подбор_РИП!$AS$2:$AS$53,0)),"")</f>
        <v>80</v>
      </c>
      <c r="G53" s="84">
        <f>IFERROR(INDEX(Подбор_РИП!$AB$2:$AB$53,MATCH(A53,Подбор_РИП!$AS$2:$AS$53,0)),"")</f>
        <v>8.0500000000000007</v>
      </c>
      <c r="H53" s="83" t="b">
        <f>IFERROR(INDEX(Подбор_РИП!$AC$2:$AC$53,MATCH(A53,Подбор_РИП!$AS$2:$AS$53,0)),"")</f>
        <v>1</v>
      </c>
      <c r="I53" s="83" t="b">
        <f>IFERROR(INDEX(Подбор_РИП!$AD$2:$AD$53,MATCH(A53,Подбор_РИП!$AS$2:$AS$53,0)),"")</f>
        <v>1</v>
      </c>
      <c r="J53" s="84" t="str">
        <f>IFERROR(INDEX(Подбор_РИП!$AQ$2:$AQ$53,MATCH(A53,Подбор_РИП!$AS$2:$AS$53,0)),"")</f>
        <v>OK</v>
      </c>
    </row>
    <row r="54" spans="1:10" x14ac:dyDescent="0.4">
      <c r="A54" s="84">
        <v>50</v>
      </c>
      <c r="B54" s="83" t="str">
        <f>IFERROR(INDEX(Подбор_РИП!$B$2:$B$53,MATCH(A54,Подбор_РИП!$AS$2:$AS$53,0)),"")</f>
        <v>РИП-24 исп.56 (РИП-24-4/40М3-Р-RS)</v>
      </c>
      <c r="C54" s="84">
        <f>IFERROR(INDEX(Подбор_РИП!$D$2:$D$53,MATCH(A54,Подбор_РИП!$AS$2:$AS$53,0)),"")</f>
        <v>4</v>
      </c>
      <c r="D54" s="84" t="str">
        <f>IFERROR(INDEX(Подбор_РИП!$AP$2:$AP$53,MATCH(A54,Подбор_РИП!$AS$2:$AS$53,0)),"")</f>
        <v>2 x 26 А·ч</v>
      </c>
      <c r="E54" s="84">
        <f>IFERROR(INDEX(Подбор_РИП!$H$2:$H$53,MATCH(A54,Подбор_РИП!$AS$2:$AS$53,0)),"")</f>
        <v>26</v>
      </c>
      <c r="F54" s="84">
        <f>IFERROR(INDEX(Подбор_РИП!$K$2:$K$53,MATCH(A54,Подбор_РИП!$AS$2:$AS$53,0)),"")</f>
        <v>26</v>
      </c>
      <c r="G54" s="84">
        <f>IFERROR(INDEX(Подбор_РИП!$AB$2:$AB$53,MATCH(A54,Подбор_РИП!$AS$2:$AS$53,0)),"")</f>
        <v>0</v>
      </c>
      <c r="H54" s="83" t="b">
        <f>IFERROR(INDEX(Подбор_РИП!$AC$2:$AC$53,MATCH(A54,Подбор_РИП!$AS$2:$AS$53,0)),"")</f>
        <v>1</v>
      </c>
      <c r="I54" s="83" t="b">
        <f>IFERROR(INDEX(Подбор_РИП!$AD$2:$AD$53,MATCH(A54,Подбор_РИП!$AS$2:$AS$53,0)),"")</f>
        <v>1</v>
      </c>
      <c r="J54" s="84" t="str">
        <f>IFERROR(INDEX(Подбор_РИП!$AQ$2:$AQ$53,MATCH(A54,Подбор_РИП!$AS$2:$AS$53,0)),"")</f>
        <v>Отфильтрован</v>
      </c>
    </row>
    <row r="55" spans="1:10" x14ac:dyDescent="0.4">
      <c r="A55" s="84">
        <v>51</v>
      </c>
      <c r="B55" s="83" t="str">
        <f>IFERROR(INDEX(Подбор_РИП!$B$2:$B$53,MATCH(A55,Подбор_РИП!$AS$2:$AS$53,0)),"")</f>
        <v>РИП-24 исп.56 (РИП-24-4/40М3-Р-RS)</v>
      </c>
      <c r="C55" s="84">
        <f>IFERROR(INDEX(Подбор_РИП!$D$2:$D$53,MATCH(A55,Подбор_РИП!$AS$2:$AS$53,0)),"")</f>
        <v>4</v>
      </c>
      <c r="D55" s="84" t="str">
        <f>IFERROR(INDEX(Подбор_РИП!$AP$2:$AP$53,MATCH(A55,Подбор_РИП!$AS$2:$AS$53,0)),"")</f>
        <v>2 x 40 А·ч</v>
      </c>
      <c r="E55" s="84">
        <f>IFERROR(INDEX(Подбор_РИП!$H$2:$H$53,MATCH(A55,Подбор_РИП!$AS$2:$AS$53,0)),"")</f>
        <v>40</v>
      </c>
      <c r="F55" s="84">
        <f>IFERROR(INDEX(Подбор_РИП!$K$2:$K$53,MATCH(A55,Подбор_РИП!$AS$2:$AS$53,0)),"")</f>
        <v>40</v>
      </c>
      <c r="G55" s="84">
        <f>IFERROR(INDEX(Подбор_РИП!$AB$2:$AB$53,MATCH(A55,Подбор_РИП!$AS$2:$AS$53,0)),"")</f>
        <v>0</v>
      </c>
      <c r="H55" s="83" t="b">
        <f>IFERROR(INDEX(Подбор_РИП!$AC$2:$AC$53,MATCH(A55,Подбор_РИП!$AS$2:$AS$53,0)),"")</f>
        <v>1</v>
      </c>
      <c r="I55" s="83" t="b">
        <f>IFERROR(INDEX(Подбор_РИП!$AD$2:$AD$53,MATCH(A55,Подбор_РИП!$AS$2:$AS$53,0)),"")</f>
        <v>1</v>
      </c>
      <c r="J55" s="84" t="str">
        <f>IFERROR(INDEX(Подбор_РИП!$AQ$2:$AQ$53,MATCH(A55,Подбор_РИП!$AS$2:$AS$53,0)),"")</f>
        <v>Отфильтрован</v>
      </c>
    </row>
    <row r="56" spans="1:10" x14ac:dyDescent="0.4">
      <c r="A56" s="84">
        <v>52</v>
      </c>
      <c r="B56" s="83" t="str">
        <f>IFERROR(INDEX(Подбор_РИП!$B$2:$B$53,MATCH(A56,Подбор_РИП!$AS$2:$AS$53,0)),"")</f>
        <v>РИП-12 исп.20 (РИП-12-1/7М2-Р)</v>
      </c>
      <c r="C56" s="84">
        <f>IFERROR(INDEX(Подбор_РИП!$D$2:$D$53,MATCH(A56,Подбор_РИП!$AS$2:$AS$53,0)),"")</f>
        <v>1</v>
      </c>
      <c r="D56" s="84" t="str">
        <f>IFERROR(INDEX(Подбор_РИП!$AP$2:$AP$53,MATCH(A56,Подбор_РИП!$AS$2:$AS$53,0)),"")</f>
        <v>1 x 7 А·ч</v>
      </c>
      <c r="E56" s="84">
        <f>IFERROR(INDEX(Подбор_РИП!$H$2:$H$53,MATCH(A56,Подбор_РИП!$AS$2:$AS$53,0)),"")</f>
        <v>7</v>
      </c>
      <c r="F56" s="84">
        <f>IFERROR(INDEX(Подбор_РИП!$K$2:$K$53,MATCH(A56,Подбор_РИП!$AS$2:$AS$53,0)),"")</f>
        <v>7</v>
      </c>
      <c r="G56" s="84">
        <f>IFERROR(INDEX(Подбор_РИП!$AB$2:$AB$53,MATCH(A56,Подбор_РИП!$AS$2:$AS$53,0)),"")</f>
        <v>5.87</v>
      </c>
      <c r="H56" s="83" t="b">
        <f>IFERROR(INDEX(Подбор_РИП!$AC$2:$AC$53,MATCH(A56,Подбор_РИП!$AS$2:$AS$53,0)),"")</f>
        <v>1</v>
      </c>
      <c r="I56" s="83" t="b">
        <f>IFERROR(INDEX(Подбор_РИП!$AD$2:$AD$53,MATCH(A56,Подбор_РИП!$AS$2:$AS$53,0)),"")</f>
        <v>1</v>
      </c>
      <c r="J56" s="84" t="str">
        <f>IFERROR(INDEX(Подбор_РИП!$AQ$2:$AQ$53,MATCH(A56,Подбор_РИП!$AS$2:$AS$53,0)),"")</f>
        <v>OK</v>
      </c>
    </row>
    <row r="57" spans="1:10" x14ac:dyDescent="0.4">
      <c r="A57" s="84">
        <v>53</v>
      </c>
      <c r="B57" s="83" t="str">
        <f>IFERROR(INDEX(Подбор_РИП!$B$2:$B$53,MATCH(A57,Подбор_РИП!$AS$2:$AS$53,0)),"")</f>
        <v/>
      </c>
      <c r="C57" s="84" t="str">
        <f>IFERROR(INDEX(Подбор_РИП!$D$2:$D$53,MATCH(A57,Подбор_РИП!$AS$2:$AS$53,0)),"")</f>
        <v/>
      </c>
      <c r="D57" s="84" t="str">
        <f>IFERROR(INDEX(Подбор_РИП!$AP$2:$AP$53,MATCH(A57,Подбор_РИП!$AS$2:$AS$53,0)),"")</f>
        <v/>
      </c>
      <c r="E57" s="84" t="str">
        <f>IFERROR(INDEX(Подбор_РИП!$H$2:$H$53,MATCH(A57,Подбор_РИП!$AS$2:$AS$53,0)),"")</f>
        <v/>
      </c>
      <c r="F57" s="84" t="str">
        <f>IFERROR(INDEX(Подбор_РИП!$K$2:$K$53,MATCH(A57,Подбор_РИП!$AS$2:$AS$53,0)),"")</f>
        <v/>
      </c>
      <c r="G57" s="84" t="str">
        <f>IFERROR(INDEX(Подбор_РИП!$AB$2:$AB$53,MATCH(A57,Подбор_РИП!$AS$2:$AS$53,0)),"")</f>
        <v/>
      </c>
      <c r="H57" s="83" t="str">
        <f>IFERROR(INDEX(Подбор_РИП!$AC$2:$AC$53,MATCH(A57,Подбор_РИП!$AS$2:$AS$53,0)),"")</f>
        <v/>
      </c>
      <c r="I57" s="83" t="str">
        <f>IFERROR(INDEX(Подбор_РИП!$AD$2:$AD$53,MATCH(A57,Подбор_РИП!$AS$2:$AS$53,0)),"")</f>
        <v/>
      </c>
      <c r="J57" s="84" t="str">
        <f>IFERROR(INDEX(Подбор_РИП!$AQ$2:$AQ$53,MATCH(A57,Подбор_РИП!$AS$2:$AS$53,0)),"")</f>
        <v/>
      </c>
    </row>
    <row r="58" spans="1:10" x14ac:dyDescent="0.4">
      <c r="A58" s="84">
        <v>54</v>
      </c>
      <c r="B58" s="83" t="str">
        <f>IFERROR(INDEX(Подбор_РИП!$B$2:$B$53,MATCH(A58,Подбор_РИП!$AS$2:$AS$53,0)),"")</f>
        <v/>
      </c>
      <c r="C58" s="84" t="str">
        <f>IFERROR(INDEX(Подбор_РИП!$D$2:$D$53,MATCH(A58,Подбор_РИП!$AS$2:$AS$53,0)),"")</f>
        <v/>
      </c>
      <c r="D58" s="84" t="str">
        <f>IFERROR(INDEX(Подбор_РИП!$AP$2:$AP$53,MATCH(A58,Подбор_РИП!$AS$2:$AS$53,0)),"")</f>
        <v/>
      </c>
      <c r="E58" s="84" t="str">
        <f>IFERROR(INDEX(Подбор_РИП!$H$2:$H$53,MATCH(A58,Подбор_РИП!$AS$2:$AS$53,0)),"")</f>
        <v/>
      </c>
      <c r="F58" s="84" t="str">
        <f>IFERROR(INDEX(Подбор_РИП!$K$2:$K$53,MATCH(A58,Подбор_РИП!$AS$2:$AS$53,0)),"")</f>
        <v/>
      </c>
      <c r="G58" s="84" t="str">
        <f>IFERROR(INDEX(Подбор_РИП!$AB$2:$AB$53,MATCH(A58,Подбор_РИП!$AS$2:$AS$53,0)),"")</f>
        <v/>
      </c>
      <c r="H58" s="83" t="str">
        <f>IFERROR(INDEX(Подбор_РИП!$AC$2:$AC$53,MATCH(A58,Подбор_РИП!$AS$2:$AS$53,0)),"")</f>
        <v/>
      </c>
      <c r="I58" s="83" t="str">
        <f>IFERROR(INDEX(Подбор_РИП!$AD$2:$AD$53,MATCH(A58,Подбор_РИП!$AS$2:$AS$53,0)),"")</f>
        <v/>
      </c>
      <c r="J58" s="84" t="str">
        <f>IFERROR(INDEX(Подбор_РИП!$AQ$2:$AQ$53,MATCH(A58,Подбор_РИП!$AS$2:$AS$53,0)),"")</f>
        <v/>
      </c>
    </row>
    <row r="59" spans="1:10" x14ac:dyDescent="0.4">
      <c r="A59" s="84">
        <v>55</v>
      </c>
      <c r="B59" s="83" t="str">
        <f>IFERROR(INDEX(Подбор_РИП!$B$2:$B$53,MATCH(A59,Подбор_РИП!$AS$2:$AS$53,0)),"")</f>
        <v/>
      </c>
      <c r="C59" s="84" t="str">
        <f>IFERROR(INDEX(Подбор_РИП!$D$2:$D$53,MATCH(A59,Подбор_РИП!$AS$2:$AS$53,0)),"")</f>
        <v/>
      </c>
      <c r="D59" s="84" t="str">
        <f>IFERROR(INDEX(Подбор_РИП!$AP$2:$AP$53,MATCH(A59,Подбор_РИП!$AS$2:$AS$53,0)),"")</f>
        <v/>
      </c>
      <c r="E59" s="84" t="str">
        <f>IFERROR(INDEX(Подбор_РИП!$H$2:$H$53,MATCH(A59,Подбор_РИП!$AS$2:$AS$53,0)),"")</f>
        <v/>
      </c>
      <c r="F59" s="84" t="str">
        <f>IFERROR(INDEX(Подбор_РИП!$K$2:$K$53,MATCH(A59,Подбор_РИП!$AS$2:$AS$53,0)),"")</f>
        <v/>
      </c>
      <c r="G59" s="84" t="str">
        <f>IFERROR(INDEX(Подбор_РИП!$AB$2:$AB$53,MATCH(A59,Подбор_РИП!$AS$2:$AS$53,0)),"")</f>
        <v/>
      </c>
      <c r="H59" s="83" t="str">
        <f>IFERROR(INDEX(Подбор_РИП!$AC$2:$AC$53,MATCH(A59,Подбор_РИП!$AS$2:$AS$53,0)),"")</f>
        <v/>
      </c>
      <c r="I59" s="83" t="str">
        <f>IFERROR(INDEX(Подбор_РИП!$AD$2:$AD$53,MATCH(A59,Подбор_РИП!$AS$2:$AS$53,0)),"")</f>
        <v/>
      </c>
      <c r="J59" s="84" t="str">
        <f>IFERROR(INDEX(Подбор_РИП!$AQ$2:$AQ$53,MATCH(A59,Подбор_РИП!$AS$2:$AS$53,0)),"")</f>
        <v/>
      </c>
    </row>
    <row r="60" spans="1:10" x14ac:dyDescent="0.4">
      <c r="A60" s="84">
        <v>56</v>
      </c>
      <c r="B60" s="83" t="str">
        <f>IFERROR(INDEX(Подбор_РИП!$B$2:$B$53,MATCH(A60,Подбор_РИП!$AS$2:$AS$53,0)),"")</f>
        <v/>
      </c>
      <c r="C60" s="84" t="str">
        <f>IFERROR(INDEX(Подбор_РИП!$D$2:$D$53,MATCH(A60,Подбор_РИП!$AS$2:$AS$53,0)),"")</f>
        <v/>
      </c>
      <c r="D60" s="84" t="str">
        <f>IFERROR(INDEX(Подбор_РИП!$AP$2:$AP$53,MATCH(A60,Подбор_РИП!$AS$2:$AS$53,0)),"")</f>
        <v/>
      </c>
      <c r="E60" s="84" t="str">
        <f>IFERROR(INDEX(Подбор_РИП!$H$2:$H$53,MATCH(A60,Подбор_РИП!$AS$2:$AS$53,0)),"")</f>
        <v/>
      </c>
      <c r="F60" s="84" t="str">
        <f>IFERROR(INDEX(Подбор_РИП!$K$2:$K$53,MATCH(A60,Подбор_РИП!$AS$2:$AS$53,0)),"")</f>
        <v/>
      </c>
      <c r="G60" s="84" t="str">
        <f>IFERROR(INDEX(Подбор_РИП!$AB$2:$AB$53,MATCH(A60,Подбор_РИП!$AS$2:$AS$53,0)),"")</f>
        <v/>
      </c>
      <c r="H60" s="83" t="str">
        <f>IFERROR(INDEX(Подбор_РИП!$AC$2:$AC$53,MATCH(A60,Подбор_РИП!$AS$2:$AS$53,0)),"")</f>
        <v/>
      </c>
      <c r="I60" s="83" t="str">
        <f>IFERROR(INDEX(Подбор_РИП!$AD$2:$AD$53,MATCH(A60,Подбор_РИП!$AS$2:$AS$53,0)),"")</f>
        <v/>
      </c>
      <c r="J60" s="84" t="str">
        <f>IFERROR(INDEX(Подбор_РИП!$AQ$2:$AQ$53,MATCH(A60,Подбор_РИП!$AS$2:$AS$53,0)),"")</f>
        <v/>
      </c>
    </row>
    <row r="61" spans="1:10" x14ac:dyDescent="0.4">
      <c r="A61" s="84">
        <v>57</v>
      </c>
      <c r="B61" s="83" t="str">
        <f>IFERROR(INDEX(Подбор_РИП!$B$2:$B$53,MATCH(A61,Подбор_РИП!$AS$2:$AS$53,0)),"")</f>
        <v/>
      </c>
      <c r="C61" s="84" t="str">
        <f>IFERROR(INDEX(Подбор_РИП!$D$2:$D$53,MATCH(A61,Подбор_РИП!$AS$2:$AS$53,0)),"")</f>
        <v/>
      </c>
      <c r="D61" s="84" t="str">
        <f>IFERROR(INDEX(Подбор_РИП!$AP$2:$AP$53,MATCH(A61,Подбор_РИП!$AS$2:$AS$53,0)),"")</f>
        <v/>
      </c>
      <c r="E61" s="84" t="str">
        <f>IFERROR(INDEX(Подбор_РИП!$H$2:$H$53,MATCH(A61,Подбор_РИП!$AS$2:$AS$53,0)),"")</f>
        <v/>
      </c>
      <c r="F61" s="84" t="str">
        <f>IFERROR(INDEX(Подбор_РИП!$K$2:$K$53,MATCH(A61,Подбор_РИП!$AS$2:$AS$53,0)),"")</f>
        <v/>
      </c>
      <c r="G61" s="84" t="str">
        <f>IFERROR(INDEX(Подбор_РИП!$AB$2:$AB$53,MATCH(A61,Подбор_РИП!$AS$2:$AS$53,0)),"")</f>
        <v/>
      </c>
      <c r="H61" s="83" t="str">
        <f>IFERROR(INDEX(Подбор_РИП!$AC$2:$AC$53,MATCH(A61,Подбор_РИП!$AS$2:$AS$53,0)),"")</f>
        <v/>
      </c>
      <c r="I61" s="83" t="str">
        <f>IFERROR(INDEX(Подбор_РИП!$AD$2:$AD$53,MATCH(A61,Подбор_РИП!$AS$2:$AS$53,0)),"")</f>
        <v/>
      </c>
      <c r="J61" s="84" t="str">
        <f>IFERROR(INDEX(Подбор_РИП!$AQ$2:$AQ$53,MATCH(A61,Подбор_РИП!$AS$2:$AS$53,0)),"")</f>
        <v/>
      </c>
    </row>
    <row r="62" spans="1:10" x14ac:dyDescent="0.4">
      <c r="A62" s="84">
        <v>58</v>
      </c>
      <c r="B62" s="83" t="str">
        <f>IFERROR(INDEX(Подбор_РИП!$B$2:$B$53,MATCH(A62,Подбор_РИП!$AS$2:$AS$53,0)),"")</f>
        <v/>
      </c>
      <c r="C62" s="84" t="str">
        <f>IFERROR(INDEX(Подбор_РИП!$D$2:$D$53,MATCH(A62,Подбор_РИП!$AS$2:$AS$53,0)),"")</f>
        <v/>
      </c>
      <c r="D62" s="84" t="str">
        <f>IFERROR(INDEX(Подбор_РИП!$AP$2:$AP$53,MATCH(A62,Подбор_РИП!$AS$2:$AS$53,0)),"")</f>
        <v/>
      </c>
      <c r="E62" s="84" t="str">
        <f>IFERROR(INDEX(Подбор_РИП!$H$2:$H$53,MATCH(A62,Подбор_РИП!$AS$2:$AS$53,0)),"")</f>
        <v/>
      </c>
      <c r="F62" s="84" t="str">
        <f>IFERROR(INDEX(Подбор_РИП!$K$2:$K$53,MATCH(A62,Подбор_РИП!$AS$2:$AS$53,0)),"")</f>
        <v/>
      </c>
      <c r="G62" s="84" t="str">
        <f>IFERROR(INDEX(Подбор_РИП!$AB$2:$AB$53,MATCH(A62,Подбор_РИП!$AS$2:$AS$53,0)),"")</f>
        <v/>
      </c>
      <c r="H62" s="83" t="str">
        <f>IFERROR(INDEX(Подбор_РИП!$AC$2:$AC$53,MATCH(A62,Подбор_РИП!$AS$2:$AS$53,0)),"")</f>
        <v/>
      </c>
      <c r="I62" s="83" t="str">
        <f>IFERROR(INDEX(Подбор_РИП!$AD$2:$AD$53,MATCH(A62,Подбор_РИП!$AS$2:$AS$53,0)),"")</f>
        <v/>
      </c>
      <c r="J62" s="84" t="str">
        <f>IFERROR(INDEX(Подбор_РИП!$AQ$2:$AQ$53,MATCH(A62,Подбор_РИП!$AS$2:$AS$53,0)),"")</f>
        <v/>
      </c>
    </row>
    <row r="63" spans="1:10" x14ac:dyDescent="0.4">
      <c r="A63" s="84">
        <v>59</v>
      </c>
      <c r="B63" s="83" t="str">
        <f>IFERROR(INDEX(Подбор_РИП!$B$2:$B$53,MATCH(A63,Подбор_РИП!$AS$2:$AS$53,0)),"")</f>
        <v/>
      </c>
      <c r="C63" s="84" t="str">
        <f>IFERROR(INDEX(Подбор_РИП!$D$2:$D$53,MATCH(A63,Подбор_РИП!$AS$2:$AS$53,0)),"")</f>
        <v/>
      </c>
      <c r="D63" s="84" t="str">
        <f>IFERROR(INDEX(Подбор_РИП!$AP$2:$AP$53,MATCH(A63,Подбор_РИП!$AS$2:$AS$53,0)),"")</f>
        <v/>
      </c>
      <c r="E63" s="84" t="str">
        <f>IFERROR(INDEX(Подбор_РИП!$H$2:$H$53,MATCH(A63,Подбор_РИП!$AS$2:$AS$53,0)),"")</f>
        <v/>
      </c>
      <c r="F63" s="84" t="str">
        <f>IFERROR(INDEX(Подбор_РИП!$K$2:$K$53,MATCH(A63,Подбор_РИП!$AS$2:$AS$53,0)),"")</f>
        <v/>
      </c>
      <c r="G63" s="84" t="str">
        <f>IFERROR(INDEX(Подбор_РИП!$AB$2:$AB$53,MATCH(A63,Подбор_РИП!$AS$2:$AS$53,0)),"")</f>
        <v/>
      </c>
      <c r="H63" s="83" t="str">
        <f>IFERROR(INDEX(Подбор_РИП!$AC$2:$AC$53,MATCH(A63,Подбор_РИП!$AS$2:$AS$53,0)),"")</f>
        <v/>
      </c>
      <c r="I63" s="83" t="str">
        <f>IFERROR(INDEX(Подбор_РИП!$AD$2:$AD$53,MATCH(A63,Подбор_РИП!$AS$2:$AS$53,0)),"")</f>
        <v/>
      </c>
      <c r="J63" s="84" t="str">
        <f>IFERROR(INDEX(Подбор_РИП!$AQ$2:$AQ$53,MATCH(A63,Подбор_РИП!$AS$2:$AS$53,0)),"")</f>
        <v/>
      </c>
    </row>
    <row r="64" spans="1:10" x14ac:dyDescent="0.4">
      <c r="A64" s="84">
        <v>60</v>
      </c>
      <c r="B64" s="83" t="str">
        <f>IFERROR(INDEX(Подбор_РИП!$B$2:$B$53,MATCH(A64,Подбор_РИП!$AS$2:$AS$53,0)),"")</f>
        <v/>
      </c>
      <c r="C64" s="84" t="str">
        <f>IFERROR(INDEX(Подбор_РИП!$D$2:$D$53,MATCH(A64,Подбор_РИП!$AS$2:$AS$53,0)),"")</f>
        <v/>
      </c>
      <c r="D64" s="84" t="str">
        <f>IFERROR(INDEX(Подбор_РИП!$AP$2:$AP$53,MATCH(A64,Подбор_РИП!$AS$2:$AS$53,0)),"")</f>
        <v/>
      </c>
      <c r="E64" s="84" t="str">
        <f>IFERROR(INDEX(Подбор_РИП!$H$2:$H$53,MATCH(A64,Подбор_РИП!$AS$2:$AS$53,0)),"")</f>
        <v/>
      </c>
      <c r="F64" s="84" t="str">
        <f>IFERROR(INDEX(Подбор_РИП!$K$2:$K$53,MATCH(A64,Подбор_РИП!$AS$2:$AS$53,0)),"")</f>
        <v/>
      </c>
      <c r="G64" s="84" t="str">
        <f>IFERROR(INDEX(Подбор_РИП!$AB$2:$AB$53,MATCH(A64,Подбор_РИП!$AS$2:$AS$53,0)),"")</f>
        <v/>
      </c>
      <c r="H64" s="83" t="str">
        <f>IFERROR(INDEX(Подбор_РИП!$AC$2:$AC$53,MATCH(A64,Подбор_РИП!$AS$2:$AS$53,0)),"")</f>
        <v/>
      </c>
      <c r="I64" s="83" t="str">
        <f>IFERROR(INDEX(Подбор_РИП!$AD$2:$AD$53,MATCH(A64,Подбор_РИП!$AS$2:$AS$53,0)),"")</f>
        <v/>
      </c>
      <c r="J64" s="84" t="str">
        <f>IFERROR(INDEX(Подбор_РИП!$AQ$2:$AQ$53,MATCH(A64,Подбор_РИП!$AS$2:$AS$53,0)),"")</f>
        <v/>
      </c>
    </row>
  </sheetData>
  <sheetProtection password="C6A9" sheet="1" objects="1" scenarios="1"/>
  <mergeCells count="1">
    <mergeCell ref="A1:J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>
          <x14:formula1>
            <xm:f>Справочники!$M$2:$M$3</xm:f>
          </x14:formula1>
          <xm:sqref>B2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Калькулятор</vt:lpstr>
      <vt:lpstr>Отчёт</vt:lpstr>
      <vt:lpstr>Варианты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2026-04-22T14:19:58Z</dcterms:modified>
</cp:coreProperties>
</file>